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КПК0712100!$A$1:$BM$100</definedName>
  </definedNames>
  <calcPr calcId="145621" refMode="R1C1"/>
</workbook>
</file>

<file path=xl/calcChain.xml><?xml version="1.0" encoding="utf-8"?>
<calcChain xmlns="http://schemas.openxmlformats.org/spreadsheetml/2006/main">
  <c r="BE87" i="2" l="1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0" i="2"/>
  <c r="BE71" i="2"/>
  <c r="BE69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<sst xmlns="http://schemas.openxmlformats.org/spreadsheetml/2006/main" count="171" uniqueCount="123">
  <si>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</si>
  <si>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</si>
  <si>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</si>
  <si>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</si>
  <si>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</si>
  <si>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</si>
  <si>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</si>
  <si>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</si>
  <si>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</si>
  <si>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</si>
  <si>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</si>
  <si>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</si>
  <si>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</si>
  <si>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</si>
  <si>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</si>
  <si>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</si>
  <si>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</si>
  <si>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</si>
  <si>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</si>
  <si>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</si>
  <si>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</si>
  <si>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</si>
  <si>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</si>
  <si>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</si>
  <si>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</si>
  <si>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</si>
  <si>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</si>
  <si>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</si>
  <si>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</si>
  <si>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</si>
  <si>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</si>
  <si>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</si>
  <si>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</si>
  <si>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</si>
  <si>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</si>
  <si>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</si>
  <si>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</si>
  <si>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</si>
  <si>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</si>
  <si>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</si>
  <si>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</si>
  <si>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</si>
  <si>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</si>
  <si>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</si>
  <si>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</si>
  <si>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</si>
  <si>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</si>
  <si>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</si>
  <si>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</si>
  <si>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</si>
  <si>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</si>
  <si>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</si>
  <si>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</si>
  <si>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</si>
  <si>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</si>
  <si>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</si>
  <si>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</si>
  <si>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</si>
  <si>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</si>
  <si>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</si>
  <si>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</si>
  <si>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</si>
  <si>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</si>
  <si>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</si>
  <si>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</si>
  <si>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</si>
  <si>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Покращення матеріально - технічної бази закладів охорони здоров`я</t>
  </si>
  <si>
    <t>Проведення медичних оглядів громадян під час призову на військову службу</t>
  </si>
  <si>
    <t>Проведення видатків, пов'язаних з наданням лікувально - оздоровчої та профілактичної стоматологічної допомоги населенню</t>
  </si>
  <si>
    <t>Придбання обладнання та предметів довгострокового користування в заклади охорони здоров'я міста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</si>
  <si>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</si>
  <si>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</si>
  <si>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</si>
  <si>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</si>
  <si>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</si>
  <si>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</si>
  <si>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</si>
  <si>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</si>
  <si>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</si>
  <si>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</si>
  <si>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</si>
  <si>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</si>
  <si>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</si>
  <si>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</si>
  <si>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</si>
  <si>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</si>
  <si>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</si>
  <si>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</si>
  <si>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</si>
  <si>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</si>
  <si>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закладів, в яких буде оновлення матеріально - технічної бази</t>
  </si>
  <si>
    <t>Розрахунки до кошторису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</si>
  <si>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</si>
  <si>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</si>
  <si>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</si>
  <si>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</si>
  <si>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</si>
  <si>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</si>
  <si>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</si>
  <si>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Відсоток осіб, яким провели санацію до загальної кількості оглянутих осіб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</si>
  <si>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</si>
  <si>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</si>
  <si>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</si>
  <si>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20.11.2020 №5060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20.11.2020 №5061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</si>
  <si>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</si>
  <si>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</si>
  <si>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</si>
  <si>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</si>
  <si>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</si>
  <si>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</si>
  <si>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</t>
  </si>
  <si>
    <t>Костянтин Мурашко</t>
  </si>
  <si>
    <t>Алла Осіюк</t>
  </si>
  <si>
    <t>02012763</t>
  </si>
  <si>
    <t>04205100000</t>
  </si>
  <si>
    <t>бюджетної програми місцевого бюджету на 2020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</si>
  <si>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</si>
  <si>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</si>
  <si>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</si>
  <si>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</si>
  <si>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</si>
  <si>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</si>
  <si>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>___30.11.2020__________№____319_____________________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</si>
</sst>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="75" zoomScaleNormal="75" zoomScaleSheetLayoutView="100" workbookViewId="0">
      <selection activeCell="A99" sqref="A99:H9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8" t="s">
        <v>36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61" t="s">
        <v>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5">
      <c r="AO4" s="63" t="s">
        <v>106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5">
      <c r="AO5" s="65" t="s">
        <v>21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 x14ac:dyDescent="0.25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" customHeight="1" x14ac:dyDescent="0.25">
      <c r="AO7" s="69" t="s">
        <v>122</v>
      </c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</row>
    <row r="10" spans="1:77" ht="15.75" customHeight="1" x14ac:dyDescent="0.25">
      <c r="A10" s="70" t="s">
        <v>22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77" ht="15.75" customHeight="1" x14ac:dyDescent="0.25">
      <c r="A11" s="70" t="s">
        <v>115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98" t="s">
        <v>105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4" t="s">
        <v>107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98" t="s">
        <v>113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57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5" t="s">
        <v>63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100" t="s">
        <v>56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98" t="s">
        <v>119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4" t="s">
        <v>118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98" t="s">
        <v>113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57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5" t="s">
        <v>62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100" t="s">
        <v>56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55</v>
      </c>
      <c r="B19" s="98" t="s">
        <v>116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120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121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6" t="s">
        <v>117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98" t="s">
        <v>114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57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58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97" t="s">
        <v>59</v>
      </c>
      <c r="AB20" s="97"/>
      <c r="AC20" s="97"/>
      <c r="AD20" s="97"/>
      <c r="AE20" s="97"/>
      <c r="AF20" s="97"/>
      <c r="AG20" s="97"/>
      <c r="AH20" s="97"/>
      <c r="AI20" s="97"/>
      <c r="AJ20" s="28"/>
      <c r="AK20" s="107" t="s">
        <v>60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0" t="s">
        <v>61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51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14877971</v>
      </c>
      <c r="V22" s="67"/>
      <c r="W22" s="67"/>
      <c r="X22" s="67"/>
      <c r="Y22" s="67"/>
      <c r="Z22" s="67"/>
      <c r="AA22" s="67"/>
      <c r="AB22" s="67"/>
      <c r="AC22" s="67"/>
      <c r="AD22" s="67"/>
      <c r="AE22" s="89" t="s">
        <v>52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7">
        <v>14698771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46" t="s">
        <v>24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" customHeight="1" x14ac:dyDescent="0.25">
      <c r="A23" s="46" t="s">
        <v>23</v>
      </c>
      <c r="B23" s="46"/>
      <c r="C23" s="46"/>
      <c r="D23" s="46"/>
      <c r="E23" s="46"/>
      <c r="F23" s="46"/>
      <c r="G23" s="46"/>
      <c r="H23" s="46"/>
      <c r="I23" s="67">
        <v>179200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46" t="s">
        <v>25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38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8.6" customHeight="1" x14ac:dyDescent="0.25">
      <c r="A26" s="68" t="s">
        <v>103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6" t="s">
        <v>37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5">
      <c r="A29" s="47" t="s">
        <v>29</v>
      </c>
      <c r="B29" s="47"/>
      <c r="C29" s="47"/>
      <c r="D29" s="47"/>
      <c r="E29" s="47"/>
      <c r="F29" s="47"/>
      <c r="G29" s="48" t="s">
        <v>41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5.6" hidden="1" x14ac:dyDescent="0.25">
      <c r="A30" s="45">
        <v>1</v>
      </c>
      <c r="B30" s="45"/>
      <c r="C30" s="45"/>
      <c r="D30" s="45"/>
      <c r="E30" s="45"/>
      <c r="F30" s="45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0.5" hidden="1" customHeight="1" x14ac:dyDescent="0.25">
      <c r="A31" s="44" t="s">
        <v>34</v>
      </c>
      <c r="B31" s="44"/>
      <c r="C31" s="44"/>
      <c r="D31" s="44"/>
      <c r="E31" s="44"/>
      <c r="F31" s="44"/>
      <c r="G31" s="72" t="s">
        <v>8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50</v>
      </c>
    </row>
    <row r="32" spans="1:79" ht="13.2" customHeight="1" x14ac:dyDescent="0.25">
      <c r="A32" s="44">
        <v>1</v>
      </c>
      <c r="B32" s="44"/>
      <c r="C32" s="44"/>
      <c r="D32" s="44"/>
      <c r="E32" s="44"/>
      <c r="F32" s="44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6" t="s">
        <v>39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15.9" customHeight="1" x14ac:dyDescent="0.25">
      <c r="A35" s="68" t="s">
        <v>104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6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5">
      <c r="A38" s="47" t="s">
        <v>29</v>
      </c>
      <c r="B38" s="47"/>
      <c r="C38" s="47"/>
      <c r="D38" s="47"/>
      <c r="E38" s="47"/>
      <c r="F38" s="47"/>
      <c r="G38" s="48" t="s">
        <v>26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5.6" hidden="1" x14ac:dyDescent="0.25">
      <c r="A39" s="45">
        <v>1</v>
      </c>
      <c r="B39" s="45"/>
      <c r="C39" s="45"/>
      <c r="D39" s="45"/>
      <c r="E39" s="45"/>
      <c r="F39" s="45"/>
      <c r="G39" s="48">
        <v>2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0.5" hidden="1" customHeight="1" x14ac:dyDescent="0.25">
      <c r="A40" s="44" t="s">
        <v>7</v>
      </c>
      <c r="B40" s="44"/>
      <c r="C40" s="44"/>
      <c r="D40" s="44"/>
      <c r="E40" s="44"/>
      <c r="F40" s="44"/>
      <c r="G40" s="72" t="s">
        <v>8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12</v>
      </c>
    </row>
    <row r="41" spans="1:79" ht="13.2" customHeight="1" x14ac:dyDescent="0.25">
      <c r="A41" s="44">
        <v>1</v>
      </c>
      <c r="B41" s="44"/>
      <c r="C41" s="44"/>
      <c r="D41" s="44"/>
      <c r="E41" s="44"/>
      <c r="F41" s="44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13</v>
      </c>
    </row>
    <row r="42" spans="1:79" ht="13.2" customHeight="1" x14ac:dyDescent="0.25">
      <c r="A42" s="44">
        <v>2</v>
      </c>
      <c r="B42" s="44"/>
      <c r="C42" s="44"/>
      <c r="D42" s="44"/>
      <c r="E42" s="44"/>
      <c r="F42" s="44"/>
      <c r="G42" s="91" t="s">
        <v>66</v>
      </c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3"/>
    </row>
    <row r="43" spans="1:79" ht="13.2" customHeight="1" x14ac:dyDescent="0.25">
      <c r="A43" s="44">
        <v>3</v>
      </c>
      <c r="B43" s="44"/>
      <c r="C43" s="44"/>
      <c r="D43" s="44"/>
      <c r="E43" s="44"/>
      <c r="F43" s="44"/>
      <c r="G43" s="91" t="s">
        <v>67</v>
      </c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6" t="s">
        <v>42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5" t="s">
        <v>29</v>
      </c>
      <c r="B47" s="45"/>
      <c r="C47" s="45"/>
      <c r="D47" s="55" t="s">
        <v>27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45" t="s">
        <v>30</v>
      </c>
      <c r="AD47" s="45"/>
      <c r="AE47" s="45"/>
      <c r="AF47" s="45"/>
      <c r="AG47" s="45"/>
      <c r="AH47" s="45"/>
      <c r="AI47" s="45"/>
      <c r="AJ47" s="45"/>
      <c r="AK47" s="45" t="s">
        <v>31</v>
      </c>
      <c r="AL47" s="45"/>
      <c r="AM47" s="45"/>
      <c r="AN47" s="45"/>
      <c r="AO47" s="45"/>
      <c r="AP47" s="45"/>
      <c r="AQ47" s="45"/>
      <c r="AR47" s="45"/>
      <c r="AS47" s="45" t="s">
        <v>28</v>
      </c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5"/>
      <c r="B48" s="45"/>
      <c r="C48" s="45"/>
      <c r="D48" s="58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5">
        <v>1</v>
      </c>
      <c r="B49" s="45"/>
      <c r="C49" s="45"/>
      <c r="D49" s="52">
        <v>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5">
        <v>3</v>
      </c>
      <c r="AD49" s="45"/>
      <c r="AE49" s="45"/>
      <c r="AF49" s="45"/>
      <c r="AG49" s="45"/>
      <c r="AH49" s="45"/>
      <c r="AI49" s="45"/>
      <c r="AJ49" s="45"/>
      <c r="AK49" s="45">
        <v>4</v>
      </c>
      <c r="AL49" s="45"/>
      <c r="AM49" s="45"/>
      <c r="AN49" s="45"/>
      <c r="AO49" s="45"/>
      <c r="AP49" s="45"/>
      <c r="AQ49" s="45"/>
      <c r="AR49" s="45"/>
      <c r="AS49" s="45">
        <v>5</v>
      </c>
      <c r="AT49" s="45"/>
      <c r="AU49" s="45"/>
      <c r="AV49" s="45"/>
      <c r="AW49" s="45"/>
      <c r="AX49" s="45"/>
      <c r="AY49" s="45"/>
      <c r="AZ49" s="45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4" t="s">
        <v>7</v>
      </c>
      <c r="B50" s="44"/>
      <c r="C50" s="44"/>
      <c r="D50" s="101" t="s">
        <v>8</v>
      </c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95" t="s">
        <v>9</v>
      </c>
      <c r="AD50" s="95"/>
      <c r="AE50" s="95"/>
      <c r="AF50" s="95"/>
      <c r="AG50" s="95"/>
      <c r="AH50" s="95"/>
      <c r="AI50" s="95"/>
      <c r="AJ50" s="95"/>
      <c r="AK50" s="95" t="s">
        <v>10</v>
      </c>
      <c r="AL50" s="95"/>
      <c r="AM50" s="95"/>
      <c r="AN50" s="95"/>
      <c r="AO50" s="95"/>
      <c r="AP50" s="95"/>
      <c r="AQ50" s="95"/>
      <c r="AR50" s="95"/>
      <c r="AS50" s="96" t="s">
        <v>11</v>
      </c>
      <c r="AT50" s="95"/>
      <c r="AU50" s="95"/>
      <c r="AV50" s="95"/>
      <c r="AW50" s="95"/>
      <c r="AX50" s="95"/>
      <c r="AY50" s="95"/>
      <c r="AZ50" s="95"/>
      <c r="BA50" s="19"/>
      <c r="BB50" s="20"/>
      <c r="BC50" s="20"/>
      <c r="BD50" s="20"/>
      <c r="BE50" s="20"/>
      <c r="BF50" s="20"/>
      <c r="BG50" s="20"/>
      <c r="BH50" s="20"/>
      <c r="CA50" s="4" t="s">
        <v>14</v>
      </c>
    </row>
    <row r="51" spans="1:79" ht="26.4" customHeight="1" x14ac:dyDescent="0.25">
      <c r="A51" s="44">
        <v>1</v>
      </c>
      <c r="B51" s="44"/>
      <c r="C51" s="44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0">
        <v>14448771</v>
      </c>
      <c r="AD51" s="90"/>
      <c r="AE51" s="90"/>
      <c r="AF51" s="90"/>
      <c r="AG51" s="90"/>
      <c r="AH51" s="90"/>
      <c r="AI51" s="90"/>
      <c r="AJ51" s="90"/>
      <c r="AK51" s="90">
        <v>0</v>
      </c>
      <c r="AL51" s="90"/>
      <c r="AM51" s="90"/>
      <c r="AN51" s="90"/>
      <c r="AO51" s="90"/>
      <c r="AP51" s="90"/>
      <c r="AQ51" s="90"/>
      <c r="AR51" s="90"/>
      <c r="AS51" s="90">
        <f>AC51+AK51</f>
        <v>14448771</v>
      </c>
      <c r="AT51" s="90"/>
      <c r="AU51" s="90"/>
      <c r="AV51" s="90"/>
      <c r="AW51" s="90"/>
      <c r="AX51" s="90"/>
      <c r="AY51" s="90"/>
      <c r="AZ51" s="90"/>
      <c r="BA51" s="21"/>
      <c r="BB51" s="21"/>
      <c r="BC51" s="21"/>
      <c r="BD51" s="21"/>
      <c r="BE51" s="21"/>
      <c r="BF51" s="21"/>
      <c r="BG51" s="21"/>
      <c r="BH51" s="21"/>
      <c r="CA51" s="1" t="s">
        <v>15</v>
      </c>
    </row>
    <row r="52" spans="1:79" ht="26.4" customHeight="1" x14ac:dyDescent="0.25">
      <c r="A52" s="44">
        <v>2</v>
      </c>
      <c r="B52" s="44"/>
      <c r="C52" s="44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0">
        <v>0</v>
      </c>
      <c r="AD52" s="90"/>
      <c r="AE52" s="90"/>
      <c r="AF52" s="90"/>
      <c r="AG52" s="90"/>
      <c r="AH52" s="90"/>
      <c r="AI52" s="90"/>
      <c r="AJ52" s="90"/>
      <c r="AK52" s="90">
        <v>179200</v>
      </c>
      <c r="AL52" s="90"/>
      <c r="AM52" s="90"/>
      <c r="AN52" s="90"/>
      <c r="AO52" s="90"/>
      <c r="AP52" s="90"/>
      <c r="AQ52" s="90"/>
      <c r="AR52" s="90"/>
      <c r="AS52" s="90">
        <f>AC52+AK52</f>
        <v>179200</v>
      </c>
      <c r="AT52" s="90"/>
      <c r="AU52" s="90"/>
      <c r="AV52" s="90"/>
      <c r="AW52" s="90"/>
      <c r="AX52" s="90"/>
      <c r="AY52" s="90"/>
      <c r="AZ52" s="90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4">
        <v>3</v>
      </c>
      <c r="B53" s="44"/>
      <c r="C53" s="44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0">
        <v>250000</v>
      </c>
      <c r="AD53" s="90"/>
      <c r="AE53" s="90"/>
      <c r="AF53" s="90"/>
      <c r="AG53" s="90"/>
      <c r="AH53" s="90"/>
      <c r="AI53" s="90"/>
      <c r="AJ53" s="90"/>
      <c r="AK53" s="90">
        <v>0</v>
      </c>
      <c r="AL53" s="90"/>
      <c r="AM53" s="90"/>
      <c r="AN53" s="90"/>
      <c r="AO53" s="90"/>
      <c r="AP53" s="90"/>
      <c r="AQ53" s="90"/>
      <c r="AR53" s="90"/>
      <c r="AS53" s="90">
        <f>AC53+AK53</f>
        <v>250000</v>
      </c>
      <c r="AT53" s="90"/>
      <c r="AU53" s="90"/>
      <c r="AV53" s="90"/>
      <c r="AW53" s="90"/>
      <c r="AX53" s="90"/>
      <c r="AY53" s="90"/>
      <c r="AZ53" s="90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3"/>
      <c r="B54" s="83"/>
      <c r="C54" s="83"/>
      <c r="D54" s="108" t="s">
        <v>71</v>
      </c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10"/>
      <c r="AC54" s="94">
        <v>14698771</v>
      </c>
      <c r="AD54" s="94"/>
      <c r="AE54" s="94"/>
      <c r="AF54" s="94"/>
      <c r="AG54" s="94"/>
      <c r="AH54" s="94"/>
      <c r="AI54" s="94"/>
      <c r="AJ54" s="94"/>
      <c r="AK54" s="94">
        <v>179200</v>
      </c>
      <c r="AL54" s="94"/>
      <c r="AM54" s="94"/>
      <c r="AN54" s="94"/>
      <c r="AO54" s="94"/>
      <c r="AP54" s="94"/>
      <c r="AQ54" s="94"/>
      <c r="AR54" s="94"/>
      <c r="AS54" s="94">
        <f>AC54+AK54</f>
        <v>14877971</v>
      </c>
      <c r="AT54" s="94"/>
      <c r="AU54" s="94"/>
      <c r="AV54" s="94"/>
      <c r="AW54" s="94"/>
      <c r="AX54" s="94"/>
      <c r="AY54" s="94"/>
      <c r="AZ54" s="94"/>
      <c r="BA54" s="37"/>
      <c r="BB54" s="37"/>
      <c r="BC54" s="37"/>
      <c r="BD54" s="37"/>
      <c r="BE54" s="37"/>
      <c r="BF54" s="37"/>
      <c r="BG54" s="37"/>
      <c r="BH54" s="37"/>
    </row>
    <row r="56" spans="1:79" ht="15.75" customHeight="1" x14ac:dyDescent="0.25">
      <c r="A56" s="61" t="s">
        <v>43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5" t="s">
        <v>29</v>
      </c>
      <c r="B58" s="45"/>
      <c r="C58" s="45"/>
      <c r="D58" s="55" t="s">
        <v>35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45" t="s">
        <v>30</v>
      </c>
      <c r="AC58" s="45"/>
      <c r="AD58" s="45"/>
      <c r="AE58" s="45"/>
      <c r="AF58" s="45"/>
      <c r="AG58" s="45"/>
      <c r="AH58" s="45"/>
      <c r="AI58" s="45"/>
      <c r="AJ58" s="45" t="s">
        <v>31</v>
      </c>
      <c r="AK58" s="45"/>
      <c r="AL58" s="45"/>
      <c r="AM58" s="45"/>
      <c r="AN58" s="45"/>
      <c r="AO58" s="45"/>
      <c r="AP58" s="45"/>
      <c r="AQ58" s="45"/>
      <c r="AR58" s="45" t="s">
        <v>28</v>
      </c>
      <c r="AS58" s="45"/>
      <c r="AT58" s="45"/>
      <c r="AU58" s="45"/>
      <c r="AV58" s="45"/>
      <c r="AW58" s="45"/>
      <c r="AX58" s="45"/>
      <c r="AY58" s="45"/>
    </row>
    <row r="59" spans="1:79" ht="29.1" customHeight="1" x14ac:dyDescent="0.25">
      <c r="A59" s="45"/>
      <c r="B59" s="45"/>
      <c r="C59" s="45"/>
      <c r="D59" s="58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79" ht="15.75" customHeight="1" x14ac:dyDescent="0.25">
      <c r="A60" s="45">
        <v>1</v>
      </c>
      <c r="B60" s="45"/>
      <c r="C60" s="45"/>
      <c r="D60" s="52">
        <v>2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45">
        <v>3</v>
      </c>
      <c r="AC60" s="45"/>
      <c r="AD60" s="45"/>
      <c r="AE60" s="45"/>
      <c r="AF60" s="45"/>
      <c r="AG60" s="45"/>
      <c r="AH60" s="45"/>
      <c r="AI60" s="45"/>
      <c r="AJ60" s="45">
        <v>4</v>
      </c>
      <c r="AK60" s="45"/>
      <c r="AL60" s="45"/>
      <c r="AM60" s="45"/>
      <c r="AN60" s="45"/>
      <c r="AO60" s="45"/>
      <c r="AP60" s="45"/>
      <c r="AQ60" s="45"/>
      <c r="AR60" s="45">
        <v>5</v>
      </c>
      <c r="AS60" s="45"/>
      <c r="AT60" s="45"/>
      <c r="AU60" s="45"/>
      <c r="AV60" s="45"/>
      <c r="AW60" s="45"/>
      <c r="AX60" s="45"/>
      <c r="AY60" s="45"/>
    </row>
    <row r="61" spans="1:79" ht="12.75" hidden="1" customHeight="1" x14ac:dyDescent="0.25">
      <c r="A61" s="44" t="s">
        <v>7</v>
      </c>
      <c r="B61" s="44"/>
      <c r="C61" s="44"/>
      <c r="D61" s="72" t="s">
        <v>8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95" t="s">
        <v>9</v>
      </c>
      <c r="AC61" s="95"/>
      <c r="AD61" s="95"/>
      <c r="AE61" s="95"/>
      <c r="AF61" s="95"/>
      <c r="AG61" s="95"/>
      <c r="AH61" s="95"/>
      <c r="AI61" s="95"/>
      <c r="AJ61" s="95" t="s">
        <v>10</v>
      </c>
      <c r="AK61" s="95"/>
      <c r="AL61" s="95"/>
      <c r="AM61" s="95"/>
      <c r="AN61" s="95"/>
      <c r="AO61" s="95"/>
      <c r="AP61" s="95"/>
      <c r="AQ61" s="95"/>
      <c r="AR61" s="95" t="s">
        <v>11</v>
      </c>
      <c r="AS61" s="95"/>
      <c r="AT61" s="95"/>
      <c r="AU61" s="95"/>
      <c r="AV61" s="95"/>
      <c r="AW61" s="95"/>
      <c r="AX61" s="95"/>
      <c r="AY61" s="95"/>
      <c r="CA61" s="1" t="s">
        <v>16</v>
      </c>
    </row>
    <row r="62" spans="1:79" ht="26.4" customHeight="1" x14ac:dyDescent="0.25">
      <c r="A62" s="44">
        <v>1</v>
      </c>
      <c r="B62" s="44"/>
      <c r="C62" s="44"/>
      <c r="D62" s="91" t="s">
        <v>72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0">
        <v>8656565</v>
      </c>
      <c r="AC62" s="90"/>
      <c r="AD62" s="90"/>
      <c r="AE62" s="90"/>
      <c r="AF62" s="90"/>
      <c r="AG62" s="90"/>
      <c r="AH62" s="90"/>
      <c r="AI62" s="90"/>
      <c r="AJ62" s="90">
        <v>179200</v>
      </c>
      <c r="AK62" s="90"/>
      <c r="AL62" s="90"/>
      <c r="AM62" s="90"/>
      <c r="AN62" s="90"/>
      <c r="AO62" s="90"/>
      <c r="AP62" s="90"/>
      <c r="AQ62" s="90"/>
      <c r="AR62" s="90">
        <f>AB62+AJ62</f>
        <v>8835765</v>
      </c>
      <c r="AS62" s="90"/>
      <c r="AT62" s="90"/>
      <c r="AU62" s="90"/>
      <c r="AV62" s="90"/>
      <c r="AW62" s="90"/>
      <c r="AX62" s="90"/>
      <c r="AY62" s="90"/>
      <c r="CA62" s="1" t="s">
        <v>17</v>
      </c>
    </row>
    <row r="63" spans="1:79" s="4" customFormat="1" ht="12.75" customHeight="1" x14ac:dyDescent="0.25">
      <c r="A63" s="83"/>
      <c r="B63" s="83"/>
      <c r="C63" s="83"/>
      <c r="D63" s="108" t="s">
        <v>28</v>
      </c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10"/>
      <c r="AB63" s="94">
        <v>8656565</v>
      </c>
      <c r="AC63" s="94"/>
      <c r="AD63" s="94"/>
      <c r="AE63" s="94"/>
      <c r="AF63" s="94"/>
      <c r="AG63" s="94"/>
      <c r="AH63" s="94"/>
      <c r="AI63" s="94"/>
      <c r="AJ63" s="94">
        <v>179200</v>
      </c>
      <c r="AK63" s="94"/>
      <c r="AL63" s="94"/>
      <c r="AM63" s="94"/>
      <c r="AN63" s="94"/>
      <c r="AO63" s="94"/>
      <c r="AP63" s="94"/>
      <c r="AQ63" s="94"/>
      <c r="AR63" s="94">
        <f>AB63+AJ63</f>
        <v>8835765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5">
      <c r="A65" s="46" t="s">
        <v>44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</row>
    <row r="66" spans="1:79" ht="30" customHeight="1" x14ac:dyDescent="0.25">
      <c r="A66" s="45" t="s">
        <v>29</v>
      </c>
      <c r="B66" s="45"/>
      <c r="C66" s="45"/>
      <c r="D66" s="45"/>
      <c r="E66" s="45"/>
      <c r="F66" s="45"/>
      <c r="G66" s="52" t="s">
        <v>45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45" t="s">
        <v>3</v>
      </c>
      <c r="AA66" s="45"/>
      <c r="AB66" s="45"/>
      <c r="AC66" s="45"/>
      <c r="AD66" s="45"/>
      <c r="AE66" s="45" t="s">
        <v>2</v>
      </c>
      <c r="AF66" s="45"/>
      <c r="AG66" s="45"/>
      <c r="AH66" s="45"/>
      <c r="AI66" s="45"/>
      <c r="AJ66" s="45"/>
      <c r="AK66" s="45"/>
      <c r="AL66" s="45"/>
      <c r="AM66" s="45"/>
      <c r="AN66" s="45"/>
      <c r="AO66" s="52" t="s">
        <v>30</v>
      </c>
      <c r="AP66" s="53"/>
      <c r="AQ66" s="53"/>
      <c r="AR66" s="53"/>
      <c r="AS66" s="53"/>
      <c r="AT66" s="53"/>
      <c r="AU66" s="53"/>
      <c r="AV66" s="54"/>
      <c r="AW66" s="52" t="s">
        <v>31</v>
      </c>
      <c r="AX66" s="53"/>
      <c r="AY66" s="53"/>
      <c r="AZ66" s="53"/>
      <c r="BA66" s="53"/>
      <c r="BB66" s="53"/>
      <c r="BC66" s="53"/>
      <c r="BD66" s="54"/>
      <c r="BE66" s="52" t="s">
        <v>28</v>
      </c>
      <c r="BF66" s="53"/>
      <c r="BG66" s="53"/>
      <c r="BH66" s="53"/>
      <c r="BI66" s="53"/>
      <c r="BJ66" s="53"/>
      <c r="BK66" s="53"/>
      <c r="BL66" s="54"/>
    </row>
    <row r="67" spans="1:79" ht="15.75" customHeight="1" x14ac:dyDescent="0.25">
      <c r="A67" s="45">
        <v>1</v>
      </c>
      <c r="B67" s="45"/>
      <c r="C67" s="45"/>
      <c r="D67" s="45"/>
      <c r="E67" s="45"/>
      <c r="F67" s="45"/>
      <c r="G67" s="52">
        <v>2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45">
        <v>3</v>
      </c>
      <c r="AA67" s="45"/>
      <c r="AB67" s="45"/>
      <c r="AC67" s="45"/>
      <c r="AD67" s="45"/>
      <c r="AE67" s="45">
        <v>4</v>
      </c>
      <c r="AF67" s="45"/>
      <c r="AG67" s="45"/>
      <c r="AH67" s="45"/>
      <c r="AI67" s="45"/>
      <c r="AJ67" s="45"/>
      <c r="AK67" s="45"/>
      <c r="AL67" s="45"/>
      <c r="AM67" s="45"/>
      <c r="AN67" s="45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6</v>
      </c>
      <c r="AX67" s="45"/>
      <c r="AY67" s="45"/>
      <c r="AZ67" s="45"/>
      <c r="BA67" s="45"/>
      <c r="BB67" s="45"/>
      <c r="BC67" s="45"/>
      <c r="BD67" s="45"/>
      <c r="BE67" s="45">
        <v>7</v>
      </c>
      <c r="BF67" s="45"/>
      <c r="BG67" s="45"/>
      <c r="BH67" s="45"/>
      <c r="BI67" s="45"/>
      <c r="BJ67" s="45"/>
      <c r="BK67" s="45"/>
      <c r="BL67" s="45"/>
    </row>
    <row r="68" spans="1:79" ht="12.75" hidden="1" customHeight="1" x14ac:dyDescent="0.25">
      <c r="A68" s="44" t="s">
        <v>34</v>
      </c>
      <c r="B68" s="44"/>
      <c r="C68" s="44"/>
      <c r="D68" s="44"/>
      <c r="E68" s="44"/>
      <c r="F68" s="44"/>
      <c r="G68" s="72" t="s">
        <v>8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4"/>
      <c r="Z68" s="44" t="s">
        <v>20</v>
      </c>
      <c r="AA68" s="44"/>
      <c r="AB68" s="44"/>
      <c r="AC68" s="44"/>
      <c r="AD68" s="44"/>
      <c r="AE68" s="71" t="s">
        <v>33</v>
      </c>
      <c r="AF68" s="71"/>
      <c r="AG68" s="71"/>
      <c r="AH68" s="71"/>
      <c r="AI68" s="71"/>
      <c r="AJ68" s="71"/>
      <c r="AK68" s="71"/>
      <c r="AL68" s="71"/>
      <c r="AM68" s="71"/>
      <c r="AN68" s="72"/>
      <c r="AO68" s="95" t="s">
        <v>9</v>
      </c>
      <c r="AP68" s="95"/>
      <c r="AQ68" s="95"/>
      <c r="AR68" s="95"/>
      <c r="AS68" s="95"/>
      <c r="AT68" s="95"/>
      <c r="AU68" s="95"/>
      <c r="AV68" s="95"/>
      <c r="AW68" s="95" t="s">
        <v>32</v>
      </c>
      <c r="AX68" s="95"/>
      <c r="AY68" s="95"/>
      <c r="AZ68" s="95"/>
      <c r="BA68" s="95"/>
      <c r="BB68" s="95"/>
      <c r="BC68" s="95"/>
      <c r="BD68" s="95"/>
      <c r="BE68" s="95" t="s">
        <v>11</v>
      </c>
      <c r="BF68" s="95"/>
      <c r="BG68" s="95"/>
      <c r="BH68" s="95"/>
      <c r="BI68" s="95"/>
      <c r="BJ68" s="95"/>
      <c r="BK68" s="95"/>
      <c r="BL68" s="95"/>
      <c r="CA68" s="1" t="s">
        <v>18</v>
      </c>
    </row>
    <row r="69" spans="1:79" s="4" customFormat="1" ht="12.75" customHeight="1" x14ac:dyDescent="0.25">
      <c r="A69" s="83">
        <v>0</v>
      </c>
      <c r="B69" s="83"/>
      <c r="C69" s="83"/>
      <c r="D69" s="83"/>
      <c r="E69" s="83"/>
      <c r="F69" s="83"/>
      <c r="G69" s="75" t="s">
        <v>73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84"/>
      <c r="AA69" s="84"/>
      <c r="AB69" s="84"/>
      <c r="AC69" s="84"/>
      <c r="AD69" s="84"/>
      <c r="AE69" s="85"/>
      <c r="AF69" s="85"/>
      <c r="AG69" s="85"/>
      <c r="AH69" s="85"/>
      <c r="AI69" s="85"/>
      <c r="AJ69" s="85"/>
      <c r="AK69" s="85"/>
      <c r="AL69" s="85"/>
      <c r="AM69" s="85"/>
      <c r="AN69" s="8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>
        <f t="shared" ref="BE69:BE87" si="0">AO69+AW69</f>
        <v>0</v>
      </c>
      <c r="BF69" s="94"/>
      <c r="BG69" s="94"/>
      <c r="BH69" s="94"/>
      <c r="BI69" s="94"/>
      <c r="BJ69" s="94"/>
      <c r="BK69" s="94"/>
      <c r="BL69" s="94"/>
      <c r="CA69" s="4" t="s">
        <v>19</v>
      </c>
    </row>
    <row r="70" spans="1:79" ht="13.2" customHeight="1" x14ac:dyDescent="0.25">
      <c r="A70" s="44">
        <v>1</v>
      </c>
      <c r="B70" s="44"/>
      <c r="C70" s="44"/>
      <c r="D70" s="44"/>
      <c r="E70" s="44"/>
      <c r="F70" s="44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6" t="s">
        <v>75</v>
      </c>
      <c r="AA70" s="96"/>
      <c r="AB70" s="96"/>
      <c r="AC70" s="96"/>
      <c r="AD70" s="96"/>
      <c r="AE70" s="111" t="s">
        <v>78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0">
        <v>8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f t="shared" si="0"/>
        <v>8</v>
      </c>
      <c r="BF70" s="90"/>
      <c r="BG70" s="90"/>
      <c r="BH70" s="90"/>
      <c r="BI70" s="90"/>
      <c r="BJ70" s="90"/>
      <c r="BK70" s="90"/>
      <c r="BL70" s="90"/>
    </row>
    <row r="71" spans="1:79" ht="13.2" customHeight="1" x14ac:dyDescent="0.25">
      <c r="A71" s="44">
        <v>1</v>
      </c>
      <c r="B71" s="44"/>
      <c r="C71" s="44"/>
      <c r="D71" s="44"/>
      <c r="E71" s="44"/>
      <c r="F71" s="44"/>
      <c r="G71" s="111" t="s">
        <v>74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6" t="s">
        <v>75</v>
      </c>
      <c r="AA71" s="96"/>
      <c r="AB71" s="96"/>
      <c r="AC71" s="96"/>
      <c r="AD71" s="96"/>
      <c r="AE71" s="111" t="s">
        <v>76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0">
        <v>514.25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f t="shared" si="0"/>
        <v>514.25</v>
      </c>
      <c r="BF71" s="90"/>
      <c r="BG71" s="90"/>
      <c r="BH71" s="90"/>
      <c r="BI71" s="90"/>
      <c r="BJ71" s="90"/>
      <c r="BK71" s="90"/>
      <c r="BL71" s="90"/>
    </row>
    <row r="72" spans="1:79" ht="66" customHeight="1" x14ac:dyDescent="0.25">
      <c r="A72" s="44">
        <v>2</v>
      </c>
      <c r="B72" s="44"/>
      <c r="C72" s="44"/>
      <c r="D72" s="44"/>
      <c r="E72" s="44"/>
      <c r="F72" s="44"/>
      <c r="G72" s="111" t="s">
        <v>79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6" t="s">
        <v>80</v>
      </c>
      <c r="AA72" s="96"/>
      <c r="AB72" s="96"/>
      <c r="AC72" s="96"/>
      <c r="AD72" s="96"/>
      <c r="AE72" s="111" t="s">
        <v>81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0">
        <v>0</v>
      </c>
      <c r="AP72" s="90"/>
      <c r="AQ72" s="90"/>
      <c r="AR72" s="90"/>
      <c r="AS72" s="90"/>
      <c r="AT72" s="90"/>
      <c r="AU72" s="90"/>
      <c r="AV72" s="90"/>
      <c r="AW72" s="90">
        <v>179200</v>
      </c>
      <c r="AX72" s="90"/>
      <c r="AY72" s="90"/>
      <c r="AZ72" s="90"/>
      <c r="BA72" s="90"/>
      <c r="BB72" s="90"/>
      <c r="BC72" s="90"/>
      <c r="BD72" s="90"/>
      <c r="BE72" s="90">
        <f t="shared" si="0"/>
        <v>179200</v>
      </c>
      <c r="BF72" s="90"/>
      <c r="BG72" s="90"/>
      <c r="BH72" s="90"/>
      <c r="BI72" s="90"/>
      <c r="BJ72" s="90"/>
      <c r="BK72" s="90"/>
      <c r="BL72" s="90"/>
    </row>
    <row r="73" spans="1:79" ht="52.8" customHeight="1" x14ac:dyDescent="0.25">
      <c r="A73" s="44">
        <v>3</v>
      </c>
      <c r="B73" s="44"/>
      <c r="C73" s="44"/>
      <c r="D73" s="44"/>
      <c r="E73" s="44"/>
      <c r="F73" s="44"/>
      <c r="G73" s="111" t="s">
        <v>82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6" t="s">
        <v>80</v>
      </c>
      <c r="AA73" s="96"/>
      <c r="AB73" s="96"/>
      <c r="AC73" s="96"/>
      <c r="AD73" s="96"/>
      <c r="AE73" s="111" t="s">
        <v>83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0">
        <v>250000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f t="shared" si="0"/>
        <v>250000</v>
      </c>
      <c r="BF73" s="90"/>
      <c r="BG73" s="90"/>
      <c r="BH73" s="90"/>
      <c r="BI73" s="90"/>
      <c r="BJ73" s="90"/>
      <c r="BK73" s="90"/>
      <c r="BL73" s="90"/>
    </row>
    <row r="74" spans="1:79" s="4" customFormat="1" ht="12.75" customHeight="1" x14ac:dyDescent="0.25">
      <c r="A74" s="83">
        <v>0</v>
      </c>
      <c r="B74" s="83"/>
      <c r="C74" s="83"/>
      <c r="D74" s="83"/>
      <c r="E74" s="83"/>
      <c r="F74" s="83"/>
      <c r="G74" s="114" t="s">
        <v>84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84"/>
      <c r="AA74" s="84"/>
      <c r="AB74" s="84"/>
      <c r="AC74" s="84"/>
      <c r="AD74" s="84"/>
      <c r="AE74" s="114"/>
      <c r="AF74" s="115"/>
      <c r="AG74" s="115"/>
      <c r="AH74" s="115"/>
      <c r="AI74" s="115"/>
      <c r="AJ74" s="115"/>
      <c r="AK74" s="115"/>
      <c r="AL74" s="115"/>
      <c r="AM74" s="115"/>
      <c r="AN74" s="11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>
        <f t="shared" si="0"/>
        <v>0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44">
        <v>1</v>
      </c>
      <c r="B75" s="44"/>
      <c r="C75" s="44"/>
      <c r="D75" s="44"/>
      <c r="E75" s="44"/>
      <c r="F75" s="44"/>
      <c r="G75" s="111" t="s">
        <v>85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6" t="s">
        <v>75</v>
      </c>
      <c r="AA75" s="96"/>
      <c r="AB75" s="96"/>
      <c r="AC75" s="96"/>
      <c r="AD75" s="96"/>
      <c r="AE75" s="111" t="s">
        <v>86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0">
        <v>146611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f t="shared" si="0"/>
        <v>146611</v>
      </c>
      <c r="BF75" s="90"/>
      <c r="BG75" s="90"/>
      <c r="BH75" s="90"/>
      <c r="BI75" s="90"/>
      <c r="BJ75" s="90"/>
      <c r="BK75" s="90"/>
      <c r="BL75" s="90"/>
    </row>
    <row r="76" spans="1:79" ht="13.2" customHeight="1" x14ac:dyDescent="0.25">
      <c r="A76" s="44">
        <v>1</v>
      </c>
      <c r="B76" s="44"/>
      <c r="C76" s="44"/>
      <c r="D76" s="44"/>
      <c r="E76" s="44"/>
      <c r="F76" s="44"/>
      <c r="G76" s="111" t="s">
        <v>87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6" t="s">
        <v>88</v>
      </c>
      <c r="AA76" s="96"/>
      <c r="AB76" s="96"/>
      <c r="AC76" s="96"/>
      <c r="AD76" s="96"/>
      <c r="AE76" s="111" t="s">
        <v>86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78266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f t="shared" si="0"/>
        <v>78266</v>
      </c>
      <c r="BF76" s="90"/>
      <c r="BG76" s="90"/>
      <c r="BH76" s="90"/>
      <c r="BI76" s="90"/>
      <c r="BJ76" s="90"/>
      <c r="BK76" s="90"/>
      <c r="BL76" s="90"/>
    </row>
    <row r="77" spans="1:79" ht="13.2" customHeight="1" x14ac:dyDescent="0.25">
      <c r="A77" s="44">
        <v>1</v>
      </c>
      <c r="B77" s="44"/>
      <c r="C77" s="44"/>
      <c r="D77" s="44"/>
      <c r="E77" s="44"/>
      <c r="F77" s="44"/>
      <c r="G77" s="111" t="s">
        <v>89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6" t="s">
        <v>88</v>
      </c>
      <c r="AA77" s="96"/>
      <c r="AB77" s="96"/>
      <c r="AC77" s="96"/>
      <c r="AD77" s="96"/>
      <c r="AE77" s="111" t="s">
        <v>86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0">
        <v>42645</v>
      </c>
      <c r="AP77" s="90"/>
      <c r="AQ77" s="90"/>
      <c r="AR77" s="90"/>
      <c r="AS77" s="90"/>
      <c r="AT77" s="90"/>
      <c r="AU77" s="90"/>
      <c r="AV77" s="90"/>
      <c r="AW77" s="90">
        <v>0</v>
      </c>
      <c r="AX77" s="90"/>
      <c r="AY77" s="90"/>
      <c r="AZ77" s="90"/>
      <c r="BA77" s="90"/>
      <c r="BB77" s="90"/>
      <c r="BC77" s="90"/>
      <c r="BD77" s="90"/>
      <c r="BE77" s="90">
        <f t="shared" si="0"/>
        <v>42645</v>
      </c>
      <c r="BF77" s="90"/>
      <c r="BG77" s="90"/>
      <c r="BH77" s="90"/>
      <c r="BI77" s="90"/>
      <c r="BJ77" s="90"/>
      <c r="BK77" s="90"/>
      <c r="BL77" s="90"/>
    </row>
    <row r="78" spans="1:79" ht="26.4" customHeight="1" x14ac:dyDescent="0.25">
      <c r="A78" s="44">
        <v>2</v>
      </c>
      <c r="B78" s="44"/>
      <c r="C78" s="44"/>
      <c r="D78" s="44"/>
      <c r="E78" s="44"/>
      <c r="F78" s="44"/>
      <c r="G78" s="111" t="s">
        <v>90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6" t="s">
        <v>75</v>
      </c>
      <c r="AA78" s="96"/>
      <c r="AB78" s="96"/>
      <c r="AC78" s="96"/>
      <c r="AD78" s="96"/>
      <c r="AE78" s="111" t="s">
        <v>91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0">
        <v>0</v>
      </c>
      <c r="AP78" s="90"/>
      <c r="AQ78" s="90"/>
      <c r="AR78" s="90"/>
      <c r="AS78" s="90"/>
      <c r="AT78" s="90"/>
      <c r="AU78" s="90"/>
      <c r="AV78" s="90"/>
      <c r="AW78" s="90">
        <v>8</v>
      </c>
      <c r="AX78" s="90"/>
      <c r="AY78" s="90"/>
      <c r="AZ78" s="90"/>
      <c r="BA78" s="90"/>
      <c r="BB78" s="90"/>
      <c r="BC78" s="90"/>
      <c r="BD78" s="90"/>
      <c r="BE78" s="90">
        <f t="shared" si="0"/>
        <v>8</v>
      </c>
      <c r="BF78" s="90"/>
      <c r="BG78" s="90"/>
      <c r="BH78" s="90"/>
      <c r="BI78" s="90"/>
      <c r="BJ78" s="90"/>
      <c r="BK78" s="90"/>
      <c r="BL78" s="90"/>
    </row>
    <row r="79" spans="1:79" ht="39.6" customHeight="1" x14ac:dyDescent="0.25">
      <c r="A79" s="44">
        <v>3</v>
      </c>
      <c r="B79" s="44"/>
      <c r="C79" s="44"/>
      <c r="D79" s="44"/>
      <c r="E79" s="44"/>
      <c r="F79" s="44"/>
      <c r="G79" s="111" t="s">
        <v>92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6" t="s">
        <v>75</v>
      </c>
      <c r="AA79" s="96"/>
      <c r="AB79" s="96"/>
      <c r="AC79" s="96"/>
      <c r="AD79" s="96"/>
      <c r="AE79" s="111" t="s">
        <v>91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6</v>
      </c>
      <c r="AP79" s="90"/>
      <c r="AQ79" s="90"/>
      <c r="AR79" s="90"/>
      <c r="AS79" s="90"/>
      <c r="AT79" s="90"/>
      <c r="AU79" s="90"/>
      <c r="AV79" s="90"/>
      <c r="AW79" s="90">
        <v>0</v>
      </c>
      <c r="AX79" s="90"/>
      <c r="AY79" s="90"/>
      <c r="AZ79" s="90"/>
      <c r="BA79" s="90"/>
      <c r="BB79" s="90"/>
      <c r="BC79" s="90"/>
      <c r="BD79" s="90"/>
      <c r="BE79" s="90">
        <f t="shared" si="0"/>
        <v>6</v>
      </c>
      <c r="BF79" s="90"/>
      <c r="BG79" s="90"/>
      <c r="BH79" s="90"/>
      <c r="BI79" s="90"/>
      <c r="BJ79" s="90"/>
      <c r="BK79" s="90"/>
      <c r="BL79" s="90"/>
    </row>
    <row r="80" spans="1:79" s="4" customFormat="1" ht="12.75" customHeight="1" x14ac:dyDescent="0.25">
      <c r="A80" s="83">
        <v>0</v>
      </c>
      <c r="B80" s="83"/>
      <c r="C80" s="83"/>
      <c r="D80" s="83"/>
      <c r="E80" s="83"/>
      <c r="F80" s="83"/>
      <c r="G80" s="114" t="s">
        <v>93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84"/>
      <c r="AA80" s="84"/>
      <c r="AB80" s="84"/>
      <c r="AC80" s="84"/>
      <c r="AD80" s="84"/>
      <c r="AE80" s="114"/>
      <c r="AF80" s="115"/>
      <c r="AG80" s="115"/>
      <c r="AH80" s="115"/>
      <c r="AI80" s="115"/>
      <c r="AJ80" s="115"/>
      <c r="AK80" s="115"/>
      <c r="AL80" s="115"/>
      <c r="AM80" s="115"/>
      <c r="AN80" s="11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>
        <f t="shared" si="0"/>
        <v>0</v>
      </c>
      <c r="BF80" s="94"/>
      <c r="BG80" s="94"/>
      <c r="BH80" s="94"/>
      <c r="BI80" s="94"/>
      <c r="BJ80" s="94"/>
      <c r="BK80" s="94"/>
      <c r="BL80" s="94"/>
    </row>
    <row r="81" spans="1:64" ht="26.4" customHeight="1" x14ac:dyDescent="0.25">
      <c r="A81" s="44">
        <v>1</v>
      </c>
      <c r="B81" s="44"/>
      <c r="C81" s="44"/>
      <c r="D81" s="44"/>
      <c r="E81" s="44"/>
      <c r="F81" s="44"/>
      <c r="G81" s="111" t="s">
        <v>94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6" t="s">
        <v>88</v>
      </c>
      <c r="AA81" s="96"/>
      <c r="AB81" s="96"/>
      <c r="AC81" s="96"/>
      <c r="AD81" s="96"/>
      <c r="AE81" s="111" t="s">
        <v>95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0">
        <v>361</v>
      </c>
      <c r="AP81" s="90"/>
      <c r="AQ81" s="90"/>
      <c r="AR81" s="90"/>
      <c r="AS81" s="90"/>
      <c r="AT81" s="90"/>
      <c r="AU81" s="90"/>
      <c r="AV81" s="90"/>
      <c r="AW81" s="90">
        <v>0</v>
      </c>
      <c r="AX81" s="90"/>
      <c r="AY81" s="90"/>
      <c r="AZ81" s="90"/>
      <c r="BA81" s="90"/>
      <c r="BB81" s="90"/>
      <c r="BC81" s="90"/>
      <c r="BD81" s="90"/>
      <c r="BE81" s="90">
        <f t="shared" si="0"/>
        <v>361</v>
      </c>
      <c r="BF81" s="90"/>
      <c r="BG81" s="90"/>
      <c r="BH81" s="90"/>
      <c r="BI81" s="90"/>
      <c r="BJ81" s="90"/>
      <c r="BK81" s="90"/>
      <c r="BL81" s="90"/>
    </row>
    <row r="82" spans="1:64" ht="13.2" customHeight="1" x14ac:dyDescent="0.25">
      <c r="A82" s="44">
        <v>2</v>
      </c>
      <c r="B82" s="44"/>
      <c r="C82" s="44"/>
      <c r="D82" s="44"/>
      <c r="E82" s="44"/>
      <c r="F82" s="44"/>
      <c r="G82" s="111" t="s">
        <v>96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6" t="s">
        <v>80</v>
      </c>
      <c r="AA82" s="96"/>
      <c r="AB82" s="96"/>
      <c r="AC82" s="96"/>
      <c r="AD82" s="96"/>
      <c r="AE82" s="111" t="s">
        <v>95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0">
        <v>0</v>
      </c>
      <c r="AP82" s="90"/>
      <c r="AQ82" s="90"/>
      <c r="AR82" s="90"/>
      <c r="AS82" s="90"/>
      <c r="AT82" s="90"/>
      <c r="AU82" s="90"/>
      <c r="AV82" s="90"/>
      <c r="AW82" s="90">
        <v>22400</v>
      </c>
      <c r="AX82" s="90"/>
      <c r="AY82" s="90"/>
      <c r="AZ82" s="90"/>
      <c r="BA82" s="90"/>
      <c r="BB82" s="90"/>
      <c r="BC82" s="90"/>
      <c r="BD82" s="90"/>
      <c r="BE82" s="90">
        <f t="shared" si="0"/>
        <v>22400</v>
      </c>
      <c r="BF82" s="90"/>
      <c r="BG82" s="90"/>
      <c r="BH82" s="90"/>
      <c r="BI82" s="90"/>
      <c r="BJ82" s="90"/>
      <c r="BK82" s="90"/>
      <c r="BL82" s="90"/>
    </row>
    <row r="83" spans="1:64" ht="39.6" customHeight="1" x14ac:dyDescent="0.25">
      <c r="A83" s="44">
        <v>3</v>
      </c>
      <c r="B83" s="44"/>
      <c r="C83" s="44"/>
      <c r="D83" s="44"/>
      <c r="E83" s="44"/>
      <c r="F83" s="44"/>
      <c r="G83" s="111" t="s">
        <v>97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6" t="s">
        <v>80</v>
      </c>
      <c r="AA83" s="96"/>
      <c r="AB83" s="96"/>
      <c r="AC83" s="96"/>
      <c r="AD83" s="96"/>
      <c r="AE83" s="111" t="s">
        <v>95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0">
        <v>41667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f t="shared" si="0"/>
        <v>41667</v>
      </c>
      <c r="BF83" s="90"/>
      <c r="BG83" s="90"/>
      <c r="BH83" s="90"/>
      <c r="BI83" s="90"/>
      <c r="BJ83" s="90"/>
      <c r="BK83" s="90"/>
      <c r="BL83" s="90"/>
    </row>
    <row r="84" spans="1:64" s="4" customFormat="1" ht="12.75" customHeight="1" x14ac:dyDescent="0.25">
      <c r="A84" s="83">
        <v>0</v>
      </c>
      <c r="B84" s="83"/>
      <c r="C84" s="83"/>
      <c r="D84" s="83"/>
      <c r="E84" s="83"/>
      <c r="F84" s="83"/>
      <c r="G84" s="114" t="s">
        <v>98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6"/>
      <c r="Z84" s="84"/>
      <c r="AA84" s="84"/>
      <c r="AB84" s="84"/>
      <c r="AC84" s="84"/>
      <c r="AD84" s="84"/>
      <c r="AE84" s="114"/>
      <c r="AF84" s="115"/>
      <c r="AG84" s="115"/>
      <c r="AH84" s="115"/>
      <c r="AI84" s="115"/>
      <c r="AJ84" s="115"/>
      <c r="AK84" s="115"/>
      <c r="AL84" s="115"/>
      <c r="AM84" s="115"/>
      <c r="AN84" s="116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>
        <f t="shared" si="0"/>
        <v>0</v>
      </c>
      <c r="BF84" s="94"/>
      <c r="BG84" s="94"/>
      <c r="BH84" s="94"/>
      <c r="BI84" s="94"/>
      <c r="BJ84" s="94"/>
      <c r="BK84" s="94"/>
      <c r="BL84" s="94"/>
    </row>
    <row r="85" spans="1:64" ht="26.4" customHeight="1" x14ac:dyDescent="0.25">
      <c r="A85" s="44">
        <v>1</v>
      </c>
      <c r="B85" s="44"/>
      <c r="C85" s="44"/>
      <c r="D85" s="44"/>
      <c r="E85" s="44"/>
      <c r="F85" s="44"/>
      <c r="G85" s="111" t="s">
        <v>99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6" t="s">
        <v>100</v>
      </c>
      <c r="AA85" s="96"/>
      <c r="AB85" s="96"/>
      <c r="AC85" s="96"/>
      <c r="AD85" s="96"/>
      <c r="AE85" s="111" t="s">
        <v>95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0">
        <v>54</v>
      </c>
      <c r="AP85" s="90"/>
      <c r="AQ85" s="90"/>
      <c r="AR85" s="90"/>
      <c r="AS85" s="90"/>
      <c r="AT85" s="90"/>
      <c r="AU85" s="90"/>
      <c r="AV85" s="90"/>
      <c r="AW85" s="90">
        <v>0</v>
      </c>
      <c r="AX85" s="90"/>
      <c r="AY85" s="90"/>
      <c r="AZ85" s="90"/>
      <c r="BA85" s="90"/>
      <c r="BB85" s="90"/>
      <c r="BC85" s="90"/>
      <c r="BD85" s="90"/>
      <c r="BE85" s="90">
        <f t="shared" si="0"/>
        <v>54</v>
      </c>
      <c r="BF85" s="90"/>
      <c r="BG85" s="90"/>
      <c r="BH85" s="90"/>
      <c r="BI85" s="90"/>
      <c r="BJ85" s="90"/>
      <c r="BK85" s="90"/>
      <c r="BL85" s="90"/>
    </row>
    <row r="86" spans="1:64" ht="26.4" customHeight="1" x14ac:dyDescent="0.25">
      <c r="A86" s="44">
        <v>2</v>
      </c>
      <c r="B86" s="44"/>
      <c r="C86" s="44"/>
      <c r="D86" s="44"/>
      <c r="E86" s="44"/>
      <c r="F86" s="44"/>
      <c r="G86" s="111" t="s">
        <v>101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6" t="s">
        <v>100</v>
      </c>
      <c r="AA86" s="96"/>
      <c r="AB86" s="96"/>
      <c r="AC86" s="96"/>
      <c r="AD86" s="96"/>
      <c r="AE86" s="111" t="s">
        <v>95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0">
        <v>0</v>
      </c>
      <c r="AP86" s="90"/>
      <c r="AQ86" s="90"/>
      <c r="AR86" s="90"/>
      <c r="AS86" s="90"/>
      <c r="AT86" s="90"/>
      <c r="AU86" s="90"/>
      <c r="AV86" s="90"/>
      <c r="AW86" s="90">
        <v>100</v>
      </c>
      <c r="AX86" s="90"/>
      <c r="AY86" s="90"/>
      <c r="AZ86" s="90"/>
      <c r="BA86" s="90"/>
      <c r="BB86" s="90"/>
      <c r="BC86" s="90"/>
      <c r="BD86" s="90"/>
      <c r="BE86" s="90">
        <f t="shared" si="0"/>
        <v>100</v>
      </c>
      <c r="BF86" s="90"/>
      <c r="BG86" s="90"/>
      <c r="BH86" s="90"/>
      <c r="BI86" s="90"/>
      <c r="BJ86" s="90"/>
      <c r="BK86" s="90"/>
      <c r="BL86" s="90"/>
    </row>
    <row r="87" spans="1:64" ht="52.8" customHeight="1" x14ac:dyDescent="0.25">
      <c r="A87" s="44">
        <v>3</v>
      </c>
      <c r="B87" s="44"/>
      <c r="C87" s="44"/>
      <c r="D87" s="44"/>
      <c r="E87" s="44"/>
      <c r="F87" s="44"/>
      <c r="G87" s="111" t="s">
        <v>102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6" t="s">
        <v>100</v>
      </c>
      <c r="AA87" s="96"/>
      <c r="AB87" s="96"/>
      <c r="AC87" s="96"/>
      <c r="AD87" s="96"/>
      <c r="AE87" s="111" t="s">
        <v>95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0">
        <v>100</v>
      </c>
      <c r="AP87" s="90"/>
      <c r="AQ87" s="90"/>
      <c r="AR87" s="90"/>
      <c r="AS87" s="90"/>
      <c r="AT87" s="90"/>
      <c r="AU87" s="90"/>
      <c r="AV87" s="90"/>
      <c r="AW87" s="90">
        <v>0</v>
      </c>
      <c r="AX87" s="90"/>
      <c r="AY87" s="90"/>
      <c r="AZ87" s="90"/>
      <c r="BA87" s="90"/>
      <c r="BB87" s="90"/>
      <c r="BC87" s="90"/>
      <c r="BD87" s="90"/>
      <c r="BE87" s="90">
        <f t="shared" si="0"/>
        <v>100</v>
      </c>
      <c r="BF87" s="90"/>
      <c r="BG87" s="90"/>
      <c r="BH87" s="90"/>
      <c r="BI87" s="90"/>
      <c r="BJ87" s="90"/>
      <c r="BK87" s="90"/>
      <c r="BL87" s="90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2" customHeight="1" x14ac:dyDescent="0.25">
      <c r="A90" s="78" t="s">
        <v>109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5"/>
      <c r="AO90" s="81" t="s">
        <v>111</v>
      </c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</row>
    <row r="91" spans="1:64" x14ac:dyDescent="0.25">
      <c r="W91" s="38" t="s">
        <v>6</v>
      </c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O91" s="38" t="s">
        <v>53</v>
      </c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</row>
    <row r="92" spans="1:64" ht="15.75" customHeight="1" x14ac:dyDescent="0.25">
      <c r="A92" s="87" t="s">
        <v>4</v>
      </c>
      <c r="B92" s="87"/>
      <c r="C92" s="87"/>
      <c r="D92" s="87"/>
      <c r="E92" s="87"/>
      <c r="F92" s="87"/>
    </row>
    <row r="93" spans="1:64" ht="13.2" customHeight="1" x14ac:dyDescent="0.25">
      <c r="A93" s="39" t="s">
        <v>108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</row>
    <row r="94" spans="1:64" x14ac:dyDescent="0.25">
      <c r="A94" s="41" t="s">
        <v>48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1.2" customHeight="1" x14ac:dyDescent="0.25">
      <c r="A96" s="78" t="s">
        <v>110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5"/>
      <c r="AO96" s="81" t="s">
        <v>112</v>
      </c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</row>
    <row r="97" spans="1:59" x14ac:dyDescent="0.25">
      <c r="W97" s="38" t="s">
        <v>6</v>
      </c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O97" s="38" t="s">
        <v>53</v>
      </c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</row>
    <row r="98" spans="1:59" x14ac:dyDescent="0.25">
      <c r="A98" s="42">
        <v>44165</v>
      </c>
      <c r="B98" s="43"/>
      <c r="C98" s="43"/>
      <c r="D98" s="43"/>
      <c r="E98" s="43"/>
      <c r="F98" s="43"/>
      <c r="G98" s="43"/>
      <c r="H98" s="43"/>
    </row>
    <row r="99" spans="1:59" x14ac:dyDescent="0.25">
      <c r="A99" s="38" t="s">
        <v>46</v>
      </c>
      <c r="B99" s="38"/>
      <c r="C99" s="38"/>
      <c r="D99" s="38"/>
      <c r="E99" s="38"/>
      <c r="F99" s="38"/>
      <c r="G99" s="38"/>
      <c r="H99" s="3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47</v>
      </c>
    </row>
  </sheetData>
  <mergeCells count="299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17:L17"/>
    <mergeCell ref="B20:L20"/>
    <mergeCell ref="N20:Y2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R62:AY62"/>
    <mergeCell ref="A60:C60"/>
    <mergeCell ref="AR60:AY60"/>
    <mergeCell ref="A61:C61"/>
    <mergeCell ref="D61:AA61"/>
    <mergeCell ref="AB61:AI61"/>
    <mergeCell ref="AJ62:AQ62"/>
    <mergeCell ref="G42:BL42"/>
    <mergeCell ref="A43:F43"/>
    <mergeCell ref="G43:BL43"/>
    <mergeCell ref="A52:C52"/>
    <mergeCell ref="D52:AB52"/>
    <mergeCell ref="AC52:AJ52"/>
    <mergeCell ref="AK52:AR52"/>
    <mergeCell ref="AS52:AZ52"/>
    <mergeCell ref="AJ61:AQ61"/>
    <mergeCell ref="AR61:AY61"/>
    <mergeCell ref="AJ60:AQ60"/>
    <mergeCell ref="A62:C62"/>
    <mergeCell ref="AA20:AI20"/>
    <mergeCell ref="B19:L19"/>
    <mergeCell ref="N19:Y19"/>
    <mergeCell ref="AA19:AI19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G40:BL40"/>
    <mergeCell ref="A25:BL25"/>
    <mergeCell ref="A26:BL26"/>
    <mergeCell ref="A28:BL28"/>
    <mergeCell ref="A31:F31"/>
    <mergeCell ref="G31:BL31"/>
    <mergeCell ref="A29:F29"/>
    <mergeCell ref="D62:AA62"/>
    <mergeCell ref="AB62:AI62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30:F30"/>
    <mergeCell ref="G30:BL30"/>
    <mergeCell ref="G32:BL32"/>
    <mergeCell ref="AS50:AZ50"/>
    <mergeCell ref="AS49:AZ49"/>
    <mergeCell ref="A41:F41"/>
    <mergeCell ref="A49:C49"/>
    <mergeCell ref="A50:C50"/>
    <mergeCell ref="G41:BL41"/>
    <mergeCell ref="A47:C48"/>
    <mergeCell ref="A46:AZ46"/>
    <mergeCell ref="A45:AZ45"/>
    <mergeCell ref="A42:F42"/>
    <mergeCell ref="AC51:AJ51"/>
    <mergeCell ref="AC47:AJ48"/>
    <mergeCell ref="AK47:AR48"/>
    <mergeCell ref="A35:BL35"/>
    <mergeCell ref="A34:BL34"/>
    <mergeCell ref="AO7:BF7"/>
    <mergeCell ref="A10:BL10"/>
    <mergeCell ref="A11:BL11"/>
    <mergeCell ref="A32:F32"/>
    <mergeCell ref="AE67:AN67"/>
    <mergeCell ref="AE68:AN68"/>
    <mergeCell ref="AO97:BG97"/>
    <mergeCell ref="AO91:BG91"/>
    <mergeCell ref="G67:Y67"/>
    <mergeCell ref="G68:Y68"/>
    <mergeCell ref="G69:Y69"/>
    <mergeCell ref="AO67:AV67"/>
    <mergeCell ref="Z67:AD67"/>
    <mergeCell ref="W97:AM97"/>
    <mergeCell ref="A96:V96"/>
    <mergeCell ref="W96:AM96"/>
    <mergeCell ref="AO96:BG96"/>
    <mergeCell ref="A69:F69"/>
    <mergeCell ref="Z69:AD69"/>
    <mergeCell ref="AE69:AN69"/>
    <mergeCell ref="A90:V90"/>
    <mergeCell ref="W90:AM9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A37:BL37"/>
    <mergeCell ref="A38:F38"/>
    <mergeCell ref="G38:BL38"/>
    <mergeCell ref="A39:F39"/>
    <mergeCell ref="G39:BL39"/>
    <mergeCell ref="A57:AY57"/>
    <mergeCell ref="A40:F40"/>
    <mergeCell ref="A58:C59"/>
    <mergeCell ref="D60:AA60"/>
    <mergeCell ref="AB60:AI60"/>
    <mergeCell ref="D58:AA59"/>
    <mergeCell ref="AB58:AI59"/>
    <mergeCell ref="AJ58:AQ59"/>
    <mergeCell ref="AR58:AY59"/>
    <mergeCell ref="D51:AB51"/>
    <mergeCell ref="AK49:AR49"/>
    <mergeCell ref="AK50:AR50"/>
    <mergeCell ref="A99:H99"/>
    <mergeCell ref="A93:AS93"/>
    <mergeCell ref="A94:AS94"/>
    <mergeCell ref="A98:H98"/>
    <mergeCell ref="A68:F68"/>
    <mergeCell ref="Z68:AD68"/>
    <mergeCell ref="A67:F67"/>
    <mergeCell ref="A65:BL65"/>
    <mergeCell ref="A66:F66"/>
    <mergeCell ref="AE66:AN66"/>
    <mergeCell ref="Z66:AD66"/>
    <mergeCell ref="G66:Y66"/>
    <mergeCell ref="AO66:AV66"/>
    <mergeCell ref="AW66:BD66"/>
    <mergeCell ref="AO90:BG90"/>
    <mergeCell ref="A92:F92"/>
    <mergeCell ref="W91:AM91"/>
    <mergeCell ref="BE69:BL69"/>
    <mergeCell ref="AO68:AV68"/>
    <mergeCell ref="AW68:BD68"/>
    <mergeCell ref="BE68:BL68"/>
    <mergeCell ref="AW69:BD69"/>
    <mergeCell ref="AO69:AV69"/>
    <mergeCell ref="BE66:BL66"/>
  </mergeCells>
  <phoneticPr fontId="0" type="noConversion"/>
  <conditionalFormatting sqref="G69:L69">
    <cfRule type="cellIs" dxfId="41" priority="43" stopIfTrue="1" operator="equal">
      <formula>$G68</formula>
    </cfRule>
  </conditionalFormatting>
  <conditionalFormatting sqref="D51">
    <cfRule type="cellIs" dxfId="40" priority="44" stopIfTrue="1" operator="equal">
      <formula>$D50</formula>
    </cfRule>
  </conditionalFormatting>
  <conditionalFormatting sqref="A69:F69">
    <cfRule type="cellIs" dxfId="39" priority="45" stopIfTrue="1" operator="equal">
      <formula>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G71">
    <cfRule type="cellIs" dxfId="35" priority="37" stopIfTrue="1" operator="equal">
      <formula>$G69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$G71</formula>
    </cfRule>
  </conditionalFormatting>
  <conditionalFormatting sqref="A70:F70">
    <cfRule type="cellIs" dxfId="32" priority="36" stopIfTrue="1" operator="equal">
      <formula>0</formula>
    </cfRule>
  </conditionalFormatting>
  <conditionalFormatting sqref="A72:F72">
    <cfRule type="cellIs" dxfId="31" priority="34" stopIfTrue="1" operator="equal">
      <formula>0</formula>
    </cfRule>
  </conditionalFormatting>
  <conditionalFormatting sqref="G73">
    <cfRule type="cellIs" dxfId="30" priority="31" stopIfTrue="1" operator="equal">
      <formula>$G72</formula>
    </cfRule>
  </conditionalFormatting>
  <conditionalFormatting sqref="A73:F73">
    <cfRule type="cellIs" dxfId="29" priority="32" stopIfTrue="1" operator="equal">
      <formula>0</formula>
    </cfRule>
  </conditionalFormatting>
  <conditionalFormatting sqref="G74">
    <cfRule type="cellIs" dxfId="28" priority="29" stopIfTrue="1" operator="equal">
      <formula>$G73</formula>
    </cfRule>
  </conditionalFormatting>
  <conditionalFormatting sqref="A74:F74">
    <cfRule type="cellIs" dxfId="27" priority="30" stopIfTrue="1" operator="equal">
      <formula>0</formula>
    </cfRule>
  </conditionalFormatting>
  <conditionalFormatting sqref="G75">
    <cfRule type="cellIs" dxfId="26" priority="27" stopIfTrue="1" operator="equal">
      <formula>$G74</formula>
    </cfRule>
  </conditionalFormatting>
  <conditionalFormatting sqref="A75:F75">
    <cfRule type="cellIs" dxfId="25" priority="28" stopIfTrue="1" operator="equal">
      <formula>0</formula>
    </cfRule>
  </conditionalFormatting>
  <conditionalFormatting sqref="G76">
    <cfRule type="cellIs" dxfId="24" priority="25" stopIfTrue="1" operator="equal">
      <formula>$G75</formula>
    </cfRule>
  </conditionalFormatting>
  <conditionalFormatting sqref="A76:F76">
    <cfRule type="cellIs" dxfId="23" priority="26" stopIfTrue="1" operator="equal">
      <formula>0</formula>
    </cfRule>
  </conditionalFormatting>
  <conditionalFormatting sqref="G77">
    <cfRule type="cellIs" dxfId="22" priority="23" stopIfTrue="1" operator="equal">
      <formula>$G76</formula>
    </cfRule>
  </conditionalFormatting>
  <conditionalFormatting sqref="A77:F77">
    <cfRule type="cellIs" dxfId="21" priority="24" stopIfTrue="1" operator="equal">
      <formula>0</formula>
    </cfRule>
  </conditionalFormatting>
  <conditionalFormatting sqref="G78">
    <cfRule type="cellIs" dxfId="20" priority="21" stopIfTrue="1" operator="equal">
      <formula>$G77</formula>
    </cfRule>
  </conditionalFormatting>
  <conditionalFormatting sqref="A78:F78">
    <cfRule type="cellIs" dxfId="19" priority="22" stopIfTrue="1" operator="equal">
      <formula>0</formula>
    </cfRule>
  </conditionalFormatting>
  <conditionalFormatting sqref="G79">
    <cfRule type="cellIs" dxfId="18" priority="19" stopIfTrue="1" operator="equal">
      <formula>$G78</formula>
    </cfRule>
  </conditionalFormatting>
  <conditionalFormatting sqref="A79:F79">
    <cfRule type="cellIs" dxfId="17" priority="20" stopIfTrue="1" operator="equal">
      <formula>0</formula>
    </cfRule>
  </conditionalFormatting>
  <conditionalFormatting sqref="G80">
    <cfRule type="cellIs" dxfId="16" priority="17" stopIfTrue="1" operator="equal">
      <formula>$G79</formula>
    </cfRule>
  </conditionalFormatting>
  <conditionalFormatting sqref="A80:F80">
    <cfRule type="cellIs" dxfId="15" priority="18" stopIfTrue="1" operator="equal">
      <formula>0</formula>
    </cfRule>
  </conditionalFormatting>
  <conditionalFormatting sqref="G81">
    <cfRule type="cellIs" dxfId="14" priority="15" stopIfTrue="1" operator="equal">
      <formula>$G80</formula>
    </cfRule>
  </conditionalFormatting>
  <conditionalFormatting sqref="A81:F81">
    <cfRule type="cellIs" dxfId="13" priority="16" stopIfTrue="1" operator="equal">
      <formula>0</formula>
    </cfRule>
  </conditionalFormatting>
  <conditionalFormatting sqref="G82">
    <cfRule type="cellIs" dxfId="12" priority="13" stopIfTrue="1" operator="equal">
      <formula>$G81</formula>
    </cfRule>
  </conditionalFormatting>
  <conditionalFormatting sqref="A82:F82">
    <cfRule type="cellIs" dxfId="11" priority="14" stopIfTrue="1" operator="equal">
      <formula>0</formula>
    </cfRule>
  </conditionalFormatting>
  <conditionalFormatting sqref="G83">
    <cfRule type="cellIs" dxfId="10" priority="11" stopIfTrue="1" operator="equal">
      <formula>$G82</formula>
    </cfRule>
  </conditionalFormatting>
  <conditionalFormatting sqref="A83:F83">
    <cfRule type="cellIs" dxfId="9" priority="12" stopIfTrue="1" operator="equal">
      <formula>0</formula>
    </cfRule>
  </conditionalFormatting>
  <conditionalFormatting sqref="G84">
    <cfRule type="cellIs" dxfId="8" priority="9" stopIfTrue="1" operator="equal">
      <formula>$G83</formula>
    </cfRule>
  </conditionalFormatting>
  <conditionalFormatting sqref="A84:F84">
    <cfRule type="cellIs" dxfId="7" priority="10" stopIfTrue="1" operator="equal">
      <formula>0</formula>
    </cfRule>
  </conditionalFormatting>
  <conditionalFormatting sqref="G85">
    <cfRule type="cellIs" dxfId="6" priority="7" stopIfTrue="1" operator="equal">
      <formula>$G84</formula>
    </cfRule>
  </conditionalFormatting>
  <conditionalFormatting sqref="A85:F85">
    <cfRule type="cellIs" dxfId="5" priority="8" stopIfTrue="1" operator="equal">
      <formula>0</formula>
    </cfRule>
  </conditionalFormatting>
  <conditionalFormatting sqref="G86">
    <cfRule type="cellIs" dxfId="4" priority="5" stopIfTrue="1" operator="equal">
      <formula>$G85</formula>
    </cfRule>
  </conditionalFormatting>
  <conditionalFormatting sqref="A86:F86">
    <cfRule type="cellIs" dxfId="3" priority="6" stopIfTrue="1" operator="equal">
      <formula>0</formula>
    </cfRule>
  </conditionalFormatting>
  <conditionalFormatting sqref="G87">
    <cfRule type="cellIs" dxfId="2" priority="3" stopIfTrue="1" operator="equal">
      <formula>$G86</formula>
    </cfRule>
  </conditionalFormatting>
  <conditionalFormatting sqref="A87:F87">
    <cfRule type="cellIs" dxfId="1" priority="4" stopIfTrue="1" operator="equal">
      <formula>0</formula>
    </cfRule>
  </conditionalFormatting>
  <conditionalFormatting sqref="G72">
    <cfRule type="cellIs" dxfId="0" priority="46" stopIfTrue="1" operator="equal">
      <formula>$G70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2020-11-27T06:26:58Z</cp:lastPrinted>
  <dcterms:created xsi:type="dcterms:W3CDTF">2016-08-15T09:54:21Z</dcterms:created>
  <dcterms:modified xsi:type="dcterms:W3CDTF">2020-12-01T06:56:49Z</dcterms:modified>
</cp:coreProperties>
</file>