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КПК0712152!$A$1:$BM$143</definedName>
  </definedNames>
  <calcPr calcId="125725"/>
</workbook>
</file>

<file path=xl/calcChain.xml><?xml version="1.0" encoding="utf-8"?>
<calcChain xmlns="http://schemas.openxmlformats.org/spreadsheetml/2006/main">
  <c r="BE130" i="2"/>
  <c r="BE129"/>
  <c r="BE128"/>
  <c r="BE126"/>
  <c r="BE127"/>
  <c r="BE125"/>
  <c r="BE124"/>
  <c r="BE123"/>
  <c r="BE121"/>
  <c r="BE120"/>
  <c r="BE119"/>
  <c r="BE118"/>
  <c r="BE117"/>
  <c r="BE116"/>
  <c r="BE115"/>
  <c r="BE114"/>
  <c r="BE113"/>
  <c r="BE112"/>
  <c r="BE111"/>
  <c r="BE110"/>
  <c r="BE109"/>
  <c r="BE122"/>
  <c r="BE108"/>
  <c r="BE107"/>
  <c r="BE106"/>
  <c r="BE105"/>
  <c r="BE104"/>
  <c r="BE103"/>
  <c r="BE102"/>
  <c r="BE100"/>
  <c r="BE99"/>
  <c r="BE98"/>
  <c r="BE97"/>
  <c r="BE96"/>
  <c r="BE95"/>
  <c r="BE94"/>
  <c r="BE93"/>
  <c r="BE92"/>
  <c r="BE91"/>
  <c r="BE90"/>
  <c r="BE89"/>
  <c r="BE88"/>
  <c r="BE101"/>
  <c r="BE87"/>
  <c r="BE86"/>
  <c r="BE85"/>
  <c r="BE84"/>
  <c r="BE83"/>
  <c r="BE82"/>
  <c r="BE81"/>
  <c r="BE79"/>
  <c r="BE78"/>
  <c r="BE80"/>
  <c r="BE77"/>
  <c r="BE76"/>
  <c r="AR70"/>
  <c r="AR69"/>
  <c r="AR68"/>
  <c r="AS60"/>
  <c r="AS59"/>
  <c r="AS58"/>
  <c r="AS57"/>
  <c r="AS56"/>
  <c r="AS55"/>
  <c r="AS54"/>
</calcChain>
</file>

<file path=xl/sharedStrings.xml><?xml version="1.0" encoding="utf-8"?>
<sst xmlns="http://schemas.openxmlformats.org/spreadsheetml/2006/main" count="287" uniqueCount="166">
  <si>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</si>
  <si>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</si>
  <si>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</si>
  <si>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</si>
  <si>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</si>
  <si>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</si>
  <si>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</si>
  <si>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</si>
  <si>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</si>
  <si>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</si>
  <si>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</si>
  <si>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</si>
  <si>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</si>
  <si>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</si>
  <si>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</si>
  <si>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</si>
  <si>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</si>
  <si>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</si>
  <si>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</si>
  <si>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</si>
  <si>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</si>
  <si>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</si>
  <si>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</si>
  <si>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</si>
  <si>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</si>
  <si>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</si>
  <si>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</si>
  <si>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</si>
  <si>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</si>
  <si>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</si>
  <si>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</si>
  <si>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</si>
  <si>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</si>
  <si>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</si>
  <si>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</si>
  <si>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</si>
  <si>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</si>
  <si>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</si>
  <si>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</si>
  <si>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</si>
  <si>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</si>
  <si>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</si>
  <si>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</si>
  <si>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</si>
  <si>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</si>
  <si>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</si>
  <si>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</si>
  <si>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</si>
  <si>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</si>
  <si>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</si>
  <si>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</si>
  <si>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</si>
  <si>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</si>
  <si>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</si>
  <si>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</si>
  <si>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</si>
  <si>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</si>
  <si>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</si>
  <si>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</si>
  <si>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</si>
  <si>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</si>
  <si>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</si>
  <si>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</si>
  <si>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</si>
  <si>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</si>
  <si>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</si>
  <si>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</t>
  </si>
  <si>
    <t>Забезпечення виконання субвенції з обласного бюджету на виконання доручень виборців депутатами обласної ради</t>
  </si>
  <si>
    <t>Забезпечення проведення капітальних ремонтів в закладах охорони здоров`я міста</t>
  </si>
  <si>
    <t>Забезпечення виконання субвенції з місцевого бюджету на здійснення переданих видатків у сфері охорони здоров`я за рахунок коштів медичної субвенції</t>
  </si>
  <si>
    <t>Забезпечення зниження показника летальності від ішемічного інсульту та інфаркту мозку</t>
  </si>
  <si>
    <t>Забезпечення сплати судових зборів з метою подання позовних заяв до судових інстанцій</t>
  </si>
  <si>
    <t>Проведення видатків для забезпечення зниження показника летальності від ішемічної хвороби серця, від гострого інфаркту міокарда</t>
  </si>
  <si>
    <t>Проведення видатків для забезпечення зниження показника летальності від ішемічного інсульту та інфаркту мозку</t>
  </si>
  <si>
    <t>Виготовлення проектно - кошторисної документації та проведення капітального ремонту в закладах охорони здоров'я міста</t>
  </si>
  <si>
    <t>Проведення видатків за пропозиціями депутатів обласної ради на виконання доручень виборців за рахунок субвенції з обласного бюджету</t>
  </si>
  <si>
    <t>Проведення видатків на обслуговування внутрішньо переміщених осіб за рахунок субвенції з місцевого бюджету на здійснення переданих видатків у сфері охорони здоров`я за рахунок коштів медичної субвенції</t>
  </si>
  <si>
    <t>Проведення видатків щодо сплати судового збору за подання позовів до судових інстанцій</t>
  </si>
  <si>
    <t>УСЬОГО</t>
  </si>
  <si>
    <t>Міська комплексна програма "СТОП-інфаркт" на 2016-2020 роки</t>
  </si>
  <si>
    <t>Міжгалузева комплексна програма "Здоров'я нації" у м. Кривому Розі на 2017-2021 роки</t>
  </si>
  <si>
    <t>затрат</t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</si>
  <si>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</si>
  <si>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</si>
  <si>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</si>
  <si>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субвенції з обласного бюджету на виконання доручень виборців депутатами обласної ради</t>
  </si>
  <si>
    <t>Обсяг видатків, які заплановано направити зниження показника летальності від ішемічного інсульту та інфаркту мозку</t>
  </si>
  <si>
    <t>Обсяг видатків на виготовлення проектно - кошторисної документації та  проведення капітального ремонту в закладах охорони здоров`я міста</t>
  </si>
  <si>
    <t>Обсяг видатків на виконання субвенції з місцевого бюджету на здійснення переданих видатків у сфері охорони здоров`я за рахунок коштів медичної субвенції</t>
  </si>
  <si>
    <t>Обсяг видатків, які заплановано направити на оплату судового збору за подання позовів до судових інстанцій</t>
  </si>
  <si>
    <t>продукту</t>
  </si>
  <si>
    <t>Кількість хворих, які потребують проведення процедури коронографії</t>
  </si>
  <si>
    <t>осіб</t>
  </si>
  <si>
    <t>ф. 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</si>
  <si>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</si>
  <si>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</si>
  <si>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</si>
  <si>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</si>
  <si>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об`єктів, для яких планується виготовлення ПКД та проведення капітального ремонту</t>
  </si>
  <si>
    <t>Розрахунки до кошторису</t>
  </si>
  <si>
    <t>Кількість хворих, які потребують проведення процедури з балонної ангіопластики</t>
  </si>
  <si>
    <t>Кількість хворих, яким планується надати лікування — субарахноідальний крововилив (САК)</t>
  </si>
  <si>
    <t>Кількість хворих, яким планується провести ендоваскулярну операцію — емболізація аневризми головного мозку спіралями, що виділяються</t>
  </si>
  <si>
    <t>Кількість хворих, яким планується провести ендоваскулярну операцію — виключення аневризм з широкою шийкою (інтракраніальний стент)</t>
  </si>
  <si>
    <t>Кількість хворих, яким планується провести ендоваскулярну операцію — церебральна ангіографія (САК)</t>
  </si>
  <si>
    <t>Кількість хворих, яким планується надати лікування — внутрішньомозкові гематоми</t>
  </si>
  <si>
    <t>Кількість хворих, яким планується провести операцію — церебральна ангіографія (ВМГ)</t>
  </si>
  <si>
    <t>Кількість хворих, яким планується провести лікування ішемічного інсульту з використанням тромболітиків (Актилізе)</t>
  </si>
  <si>
    <t>Кількість хворих, яким планується провести ендоваскулярну операцію — ангіопластика і стентування інтрокраніальних артерій</t>
  </si>
  <si>
    <t>Кількість хворих, яким планується провести ендоваскулярну операцію — ангіопластика і стентування екстракраніальних артерій</t>
  </si>
  <si>
    <t>Кількість хворих, яким планується провести ендоваскулярну операцію — механічна тромбоекстракція — Актилізе</t>
  </si>
  <si>
    <t>Кількість хворих, яким планується провести ендоваскулярну операцію — механічна тромбоекстракція</t>
  </si>
  <si>
    <t>Кількість хворих, яким планується провести ендоваскулярну операцію — церебральна ангіографія (Ішемічний інсульт)</t>
  </si>
  <si>
    <t>Кількість позовних заяв, які будуть подані до судебних інстанцій</t>
  </si>
  <si>
    <t>Розрахунки до кошторисів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</si>
  <si>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</si>
  <si>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</si>
  <si>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</si>
  <si>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</si>
  <si>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</si>
  <si>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</si>
  <si>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</si>
  <si>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Середня вартість виготовлення ПКД та проведення капітального ремонту одного об`єкта</t>
  </si>
  <si>
    <t>тис.грн.</t>
  </si>
  <si>
    <t>Середні витрати на проведення процедури з балонної ангіопластики</t>
  </si>
  <si>
    <t>Середні витрати на лікарські засоби та вироби медичного призначення для лікування субарахноідального крововилову (САК)</t>
  </si>
  <si>
    <t>Середні витрати на лікарські засоби та вироби медичного призначення для проведення ендоваскулярних операцій — емболізація аневризми головного мозку спіралями, що виділяються</t>
  </si>
  <si>
    <t>Середні витрати на лікарські засоби та вироби медичного призначення для проведення ендоваскулярних операцій — виключення аневризм з широкою шийкою (інтракраніальний стент)</t>
  </si>
  <si>
    <t>Середні витрати на лікарські засоби та вироби медичного призначення для проведення ендоваскулярних операцій — церебральна ангіографія</t>
  </si>
  <si>
    <t>Середні витрати на лікарські засоби та вироби медичного призначення для лікування внутрішньомозкових гематом</t>
  </si>
  <si>
    <t>Середні витрати на лікарські засоби та вироби медичного призначення для забезпечення проведення операцій — церебральна ангіографія</t>
  </si>
  <si>
    <t>Середні витрати на лікарські засоби та вироби медичного призначення для проведення лікування ішемічного інсульту з використанням тромболітиків (Актилізе)</t>
  </si>
  <si>
    <t>Середні витрати на лікарькі засоби та вироби медичного призначення для проведення ендоваскулярних операцій — ангіопластика і стентування інтрокраніальних артерій</t>
  </si>
  <si>
    <t>Середні витрати на лікарські засоби та вироби медичного призначення для проведення ендоваскулярних операцій — ангіопластика і стентування екстракраніальних артерій</t>
  </si>
  <si>
    <t>Середні витрати на лікарські засоби та вироби медичного призначення для проведення ендоваскулярних операцій — механічна тромбоекстракція — Актилізе</t>
  </si>
  <si>
    <t>Середні витрати на лікарські засоби та вироби медичного призначення для проведення ендоваскулярної операції — механічна тромбоекстракція</t>
  </si>
  <si>
    <t>Середні витрати на лікарські засоби та вироби медичного призначення для проведення ендоваскулярних операції — церебральна ангіографія (Ішемічний інсульт)</t>
  </si>
  <si>
    <t>Середній розмір судового збору на 1ну позовну заяву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</si>
  <si>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</si>
  <si>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</si>
  <si>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</si>
  <si>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Питома вага об`єтів, яким виготовлено ПКД та проведено капітальний ремонт від об`єктів, в яких заплановано</t>
  </si>
  <si>
    <t>Зниження показника летальності від ішемічного інсульту та інфаркту мозку</t>
  </si>
  <si>
    <t>Рівень освоєння коштів субвенції з обласного бюджету на виконання доручень виборців депутатами обласної ради</t>
  </si>
  <si>
    <t>Рівень освоєння коштів субвенції з місцевого бюджету на здійснення переданих видатків у сфері охорони здоров`я за рахунок коштів медичної субвенції</t>
  </si>
  <si>
    <t>Рівень освоєння коштів запланованих на оплату судового збору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</si>
  <si>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 Забезпечення проведення інших заходів у галузі охорони здоров'я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</si>
  <si>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</si>
  <si>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</si>
  <si>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</si>
  <si>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</si>
  <si>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</si>
  <si>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</si>
  <si>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</si>
  <si>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</si>
  <si>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</si>
  <si>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</si>
  <si>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</si>
  <si>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___.___.2020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</si>
  <si>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</si>
  <si>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</si>
  <si>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</si>
  <si>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</si>
  <si>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2152</t>
  </si>
  <si>
    <t>0763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</si>
  <si>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24.12.2019 №4310 "Про міський бюджет мііста Кривого Рогу на 2020 рік", зі змінами (в тому числі відповідно до рішення міської ради від 27.05.2020 №4736 "Про внесення змін до рішення міської ради від 24.12.2019 №4310 "Про міський бюджет міста Кривого Рогу на 2020 рік"),  від 31.03.2016 № 385 "Про затвердження міської комплексної програми «СТОП - інфаркт» на 2016 - 2020 роки" зі змінами  (в тому числі відповідно до рішення міської ради від 27.05.2020 №4734 "Про внесення змін до рішення міської ради від 31.03.2016 № 385 "Про затвердження міської комплексної програми «СТОП - інфаркт» на 2016 - 2020 роки"), від 21.12.2016 №1185 "Про затвердження міжгалузевої комплексної програми "Здоров'я нації" у м.Кривому Розі на 2017 - 2021 роки" зі змінами.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</si>
</sst>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43"/>
  <sheetViews>
    <sheetView tabSelected="1" topLeftCell="A23" zoomScale="75" zoomScaleNormal="75" zoomScaleSheetLayoutView="100" workbookViewId="0">
      <selection activeCell="A27" sqref="A2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1" t="s">
        <v>37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</row>
    <row r="2" spans="1:77" ht="15.9" customHeight="1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>
      <c r="AO3" s="82" t="s">
        <v>1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32.1" customHeight="1">
      <c r="AO4" s="98" t="s">
        <v>148</v>
      </c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</row>
    <row r="5" spans="1:77">
      <c r="AO5" s="99" t="s">
        <v>22</v>
      </c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</row>
    <row r="6" spans="1:77" ht="7.5" customHeight="1"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</row>
    <row r="7" spans="1:77" ht="15.9" customHeight="1">
      <c r="AO7" s="102" t="s">
        <v>2</v>
      </c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</row>
    <row r="10" spans="1:77" ht="15.75" customHeight="1">
      <c r="A10" s="103" t="s">
        <v>23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</row>
    <row r="11" spans="1:77" ht="15.75" customHeight="1">
      <c r="A11" s="103" t="s">
        <v>157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61" t="s">
        <v>147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64" t="s">
        <v>149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61" t="s">
        <v>155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3" t="s">
        <v>58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33"/>
      <c r="N14" s="66" t="s">
        <v>64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63" t="s">
        <v>57</v>
      </c>
      <c r="AV14" s="63"/>
      <c r="AW14" s="63"/>
      <c r="AX14" s="63"/>
      <c r="AY14" s="63"/>
      <c r="AZ14" s="63"/>
      <c r="BA14" s="63"/>
      <c r="BB14" s="6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61" t="s">
        <v>162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64" t="s">
        <v>161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61" t="s">
        <v>155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3" t="s">
        <v>58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33"/>
      <c r="N17" s="66" t="s">
        <v>63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63" t="s">
        <v>57</v>
      </c>
      <c r="AV17" s="63"/>
      <c r="AW17" s="63"/>
      <c r="AX17" s="63"/>
      <c r="AY17" s="63"/>
      <c r="AZ17" s="63"/>
      <c r="BA17" s="63"/>
      <c r="BB17" s="6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61" t="s">
        <v>159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163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164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7" t="s">
        <v>160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61" t="s">
        <v>156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3" t="s">
        <v>58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N20" s="63" t="s">
        <v>59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28"/>
      <c r="AA20" s="65" t="s">
        <v>60</v>
      </c>
      <c r="AB20" s="65"/>
      <c r="AC20" s="65"/>
      <c r="AD20" s="65"/>
      <c r="AE20" s="65"/>
      <c r="AF20" s="65"/>
      <c r="AG20" s="65"/>
      <c r="AH20" s="65"/>
      <c r="AI20" s="65"/>
      <c r="AJ20" s="28"/>
      <c r="AK20" s="68" t="s">
        <v>61</v>
      </c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28"/>
      <c r="BE20" s="63" t="s">
        <v>62</v>
      </c>
      <c r="BF20" s="63"/>
      <c r="BG20" s="63"/>
      <c r="BH20" s="63"/>
      <c r="BI20" s="63"/>
      <c r="BJ20" s="63"/>
      <c r="BK20" s="63"/>
      <c r="BL20" s="6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0" t="s">
        <v>52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83">
        <v>22537913</v>
      </c>
      <c r="V22" s="83"/>
      <c r="W22" s="83"/>
      <c r="X22" s="83"/>
      <c r="Y22" s="83"/>
      <c r="Z22" s="83"/>
      <c r="AA22" s="83"/>
      <c r="AB22" s="83"/>
      <c r="AC22" s="83"/>
      <c r="AD22" s="83"/>
      <c r="AE22" s="84" t="s">
        <v>53</v>
      </c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3">
        <v>16081672</v>
      </c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9" t="s">
        <v>25</v>
      </c>
      <c r="BE22" s="89"/>
      <c r="BF22" s="89"/>
      <c r="BG22" s="89"/>
      <c r="BH22" s="89"/>
      <c r="BI22" s="89"/>
      <c r="BJ22" s="89"/>
      <c r="BK22" s="89"/>
      <c r="BL22" s="89"/>
    </row>
    <row r="23" spans="1:79" ht="24.9" customHeight="1">
      <c r="A23" s="89" t="s">
        <v>24</v>
      </c>
      <c r="B23" s="89"/>
      <c r="C23" s="89"/>
      <c r="D23" s="89"/>
      <c r="E23" s="89"/>
      <c r="F23" s="89"/>
      <c r="G23" s="89"/>
      <c r="H23" s="89"/>
      <c r="I23" s="83">
        <v>6456241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9" t="s">
        <v>26</v>
      </c>
      <c r="U23" s="89"/>
      <c r="V23" s="89"/>
      <c r="W23" s="8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2" t="s">
        <v>39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35" customHeight="1">
      <c r="A26" s="101" t="s">
        <v>165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9" t="s">
        <v>38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9" ht="27.75" customHeight="1">
      <c r="A29" s="104" t="s">
        <v>30</v>
      </c>
      <c r="B29" s="104"/>
      <c r="C29" s="104"/>
      <c r="D29" s="104"/>
      <c r="E29" s="104"/>
      <c r="F29" s="104"/>
      <c r="G29" s="85" t="s">
        <v>42</v>
      </c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7"/>
    </row>
    <row r="30" spans="1:79" ht="15.6" hidden="1">
      <c r="A30" s="50">
        <v>1</v>
      </c>
      <c r="B30" s="50"/>
      <c r="C30" s="50"/>
      <c r="D30" s="50"/>
      <c r="E30" s="50"/>
      <c r="F30" s="50"/>
      <c r="G30" s="85">
        <v>2</v>
      </c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7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57" t="s">
        <v>9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51" t="s">
        <v>65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89" t="s">
        <v>40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9" ht="31.2" customHeight="1">
      <c r="A35" s="101" t="s">
        <v>146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9" t="s">
        <v>41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</row>
    <row r="38" spans="1:79" ht="27.75" customHeight="1">
      <c r="A38" s="104" t="s">
        <v>30</v>
      </c>
      <c r="B38" s="104"/>
      <c r="C38" s="104"/>
      <c r="D38" s="104"/>
      <c r="E38" s="104"/>
      <c r="F38" s="104"/>
      <c r="G38" s="85" t="s">
        <v>27</v>
      </c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7"/>
    </row>
    <row r="39" spans="1:79" ht="15.6" hidden="1">
      <c r="A39" s="50">
        <v>1</v>
      </c>
      <c r="B39" s="50"/>
      <c r="C39" s="50"/>
      <c r="D39" s="50"/>
      <c r="E39" s="50"/>
      <c r="F39" s="50"/>
      <c r="G39" s="85">
        <v>2</v>
      </c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7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57" t="s">
        <v>9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51" t="s">
        <v>66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14</v>
      </c>
    </row>
    <row r="42" spans="1:79" ht="13.2" customHeight="1">
      <c r="A42" s="39">
        <v>2</v>
      </c>
      <c r="B42" s="39"/>
      <c r="C42" s="39"/>
      <c r="D42" s="39"/>
      <c r="E42" s="39"/>
      <c r="F42" s="39"/>
      <c r="G42" s="51" t="s">
        <v>70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3"/>
    </row>
    <row r="43" spans="1:79" ht="13.2" customHeight="1">
      <c r="A43" s="39">
        <v>3</v>
      </c>
      <c r="B43" s="39"/>
      <c r="C43" s="39"/>
      <c r="D43" s="39"/>
      <c r="E43" s="39"/>
      <c r="F43" s="39"/>
      <c r="G43" s="51" t="s">
        <v>68</v>
      </c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3"/>
    </row>
    <row r="44" spans="1:79" ht="13.2" customHeight="1">
      <c r="A44" s="39">
        <v>4</v>
      </c>
      <c r="B44" s="39"/>
      <c r="C44" s="39"/>
      <c r="D44" s="39"/>
      <c r="E44" s="39"/>
      <c r="F44" s="39"/>
      <c r="G44" s="51" t="s">
        <v>67</v>
      </c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3"/>
    </row>
    <row r="45" spans="1:79" ht="13.2" customHeight="1">
      <c r="A45" s="39">
        <v>5</v>
      </c>
      <c r="B45" s="39"/>
      <c r="C45" s="39"/>
      <c r="D45" s="39"/>
      <c r="E45" s="39"/>
      <c r="F45" s="39"/>
      <c r="G45" s="51" t="s">
        <v>69</v>
      </c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3"/>
    </row>
    <row r="46" spans="1:79" ht="13.2" customHeight="1">
      <c r="A46" s="39">
        <v>6</v>
      </c>
      <c r="B46" s="39"/>
      <c r="C46" s="39"/>
      <c r="D46" s="39"/>
      <c r="E46" s="39"/>
      <c r="F46" s="39"/>
      <c r="G46" s="51" t="s">
        <v>71</v>
      </c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3"/>
    </row>
    <row r="47" spans="1:7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9" ht="15.75" customHeight="1">
      <c r="A48" s="89" t="s">
        <v>43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79" ht="15" customHeight="1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22"/>
      <c r="BB49" s="22"/>
      <c r="BC49" s="22"/>
      <c r="BD49" s="22"/>
      <c r="BE49" s="22"/>
      <c r="BF49" s="22"/>
      <c r="BG49" s="22"/>
      <c r="BH49" s="22"/>
      <c r="BI49" s="6"/>
      <c r="BJ49" s="6"/>
      <c r="BK49" s="6"/>
      <c r="BL49" s="6"/>
    </row>
    <row r="50" spans="1:79" ht="15.9" customHeight="1">
      <c r="A50" s="50" t="s">
        <v>30</v>
      </c>
      <c r="B50" s="50"/>
      <c r="C50" s="50"/>
      <c r="D50" s="69" t="s">
        <v>28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50" t="s">
        <v>31</v>
      </c>
      <c r="AD50" s="50"/>
      <c r="AE50" s="50"/>
      <c r="AF50" s="50"/>
      <c r="AG50" s="50"/>
      <c r="AH50" s="50"/>
      <c r="AI50" s="50"/>
      <c r="AJ50" s="50"/>
      <c r="AK50" s="50" t="s">
        <v>32</v>
      </c>
      <c r="AL50" s="50"/>
      <c r="AM50" s="50"/>
      <c r="AN50" s="50"/>
      <c r="AO50" s="50"/>
      <c r="AP50" s="50"/>
      <c r="AQ50" s="50"/>
      <c r="AR50" s="50"/>
      <c r="AS50" s="50" t="s">
        <v>29</v>
      </c>
      <c r="AT50" s="50"/>
      <c r="AU50" s="50"/>
      <c r="AV50" s="50"/>
      <c r="AW50" s="50"/>
      <c r="AX50" s="50"/>
      <c r="AY50" s="50"/>
      <c r="AZ50" s="50"/>
      <c r="BA50" s="18"/>
      <c r="BB50" s="18"/>
      <c r="BC50" s="18"/>
      <c r="BD50" s="18"/>
      <c r="BE50" s="18"/>
      <c r="BF50" s="18"/>
      <c r="BG50" s="18"/>
      <c r="BH50" s="18"/>
    </row>
    <row r="51" spans="1:79" ht="29.1" customHeight="1">
      <c r="A51" s="50"/>
      <c r="B51" s="50"/>
      <c r="C51" s="50"/>
      <c r="D51" s="72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18"/>
      <c r="BB51" s="18"/>
      <c r="BC51" s="18"/>
      <c r="BD51" s="18"/>
      <c r="BE51" s="18"/>
      <c r="BF51" s="18"/>
      <c r="BG51" s="18"/>
      <c r="BH51" s="18"/>
    </row>
    <row r="52" spans="1:79" ht="15.6">
      <c r="A52" s="50">
        <v>1</v>
      </c>
      <c r="B52" s="50"/>
      <c r="C52" s="50"/>
      <c r="D52" s="75">
        <v>2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50">
        <v>3</v>
      </c>
      <c r="AD52" s="50"/>
      <c r="AE52" s="50"/>
      <c r="AF52" s="50"/>
      <c r="AG52" s="50"/>
      <c r="AH52" s="50"/>
      <c r="AI52" s="50"/>
      <c r="AJ52" s="50"/>
      <c r="AK52" s="50">
        <v>4</v>
      </c>
      <c r="AL52" s="50"/>
      <c r="AM52" s="50"/>
      <c r="AN52" s="50"/>
      <c r="AO52" s="50"/>
      <c r="AP52" s="50"/>
      <c r="AQ52" s="50"/>
      <c r="AR52" s="50"/>
      <c r="AS52" s="50">
        <v>5</v>
      </c>
      <c r="AT52" s="50"/>
      <c r="AU52" s="50"/>
      <c r="AV52" s="50"/>
      <c r="AW52" s="50"/>
      <c r="AX52" s="50"/>
      <c r="AY52" s="50"/>
      <c r="AZ52" s="50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ht="12.75" hidden="1" customHeight="1">
      <c r="A53" s="39" t="s">
        <v>8</v>
      </c>
      <c r="B53" s="39"/>
      <c r="C53" s="39"/>
      <c r="D53" s="78" t="s">
        <v>9</v>
      </c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80"/>
      <c r="AC53" s="60" t="s">
        <v>10</v>
      </c>
      <c r="AD53" s="60"/>
      <c r="AE53" s="60"/>
      <c r="AF53" s="60"/>
      <c r="AG53" s="60"/>
      <c r="AH53" s="60"/>
      <c r="AI53" s="60"/>
      <c r="AJ53" s="60"/>
      <c r="AK53" s="60" t="s">
        <v>11</v>
      </c>
      <c r="AL53" s="60"/>
      <c r="AM53" s="60"/>
      <c r="AN53" s="60"/>
      <c r="AO53" s="60"/>
      <c r="AP53" s="60"/>
      <c r="AQ53" s="60"/>
      <c r="AR53" s="60"/>
      <c r="AS53" s="43" t="s">
        <v>12</v>
      </c>
      <c r="AT53" s="60"/>
      <c r="AU53" s="60"/>
      <c r="AV53" s="60"/>
      <c r="AW53" s="60"/>
      <c r="AX53" s="60"/>
      <c r="AY53" s="60"/>
      <c r="AZ53" s="60"/>
      <c r="BA53" s="19"/>
      <c r="BB53" s="20"/>
      <c r="BC53" s="20"/>
      <c r="BD53" s="20"/>
      <c r="BE53" s="20"/>
      <c r="BF53" s="20"/>
      <c r="BG53" s="20"/>
      <c r="BH53" s="20"/>
      <c r="CA53" s="4" t="s">
        <v>15</v>
      </c>
    </row>
    <row r="54" spans="1:79" ht="26.4" customHeight="1">
      <c r="A54" s="39">
        <v>1</v>
      </c>
      <c r="B54" s="39"/>
      <c r="C54" s="39"/>
      <c r="D54" s="51" t="s">
        <v>72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3"/>
      <c r="AC54" s="38">
        <v>9343759</v>
      </c>
      <c r="AD54" s="38"/>
      <c r="AE54" s="38"/>
      <c r="AF54" s="38"/>
      <c r="AG54" s="38"/>
      <c r="AH54" s="38"/>
      <c r="AI54" s="38"/>
      <c r="AJ54" s="38"/>
      <c r="AK54" s="38">
        <v>0</v>
      </c>
      <c r="AL54" s="38"/>
      <c r="AM54" s="38"/>
      <c r="AN54" s="38"/>
      <c r="AO54" s="38"/>
      <c r="AP54" s="38"/>
      <c r="AQ54" s="38"/>
      <c r="AR54" s="38"/>
      <c r="AS54" s="38">
        <f t="shared" ref="AS54:AS60" si="0">AC54+AK54</f>
        <v>9343759</v>
      </c>
      <c r="AT54" s="38"/>
      <c r="AU54" s="38"/>
      <c r="AV54" s="38"/>
      <c r="AW54" s="38"/>
      <c r="AX54" s="38"/>
      <c r="AY54" s="38"/>
      <c r="AZ54" s="38"/>
      <c r="BA54" s="21"/>
      <c r="BB54" s="21"/>
      <c r="BC54" s="21"/>
      <c r="BD54" s="21"/>
      <c r="BE54" s="21"/>
      <c r="BF54" s="21"/>
      <c r="BG54" s="21"/>
      <c r="BH54" s="21"/>
      <c r="CA54" s="1" t="s">
        <v>16</v>
      </c>
    </row>
    <row r="55" spans="1:79" ht="26.4" customHeight="1">
      <c r="A55" s="39">
        <v>2</v>
      </c>
      <c r="B55" s="39"/>
      <c r="C55" s="39"/>
      <c r="D55" s="51" t="s">
        <v>73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3"/>
      <c r="AC55" s="38">
        <v>5000000</v>
      </c>
      <c r="AD55" s="38"/>
      <c r="AE55" s="38"/>
      <c r="AF55" s="38"/>
      <c r="AG55" s="38"/>
      <c r="AH55" s="38"/>
      <c r="AI55" s="38"/>
      <c r="AJ55" s="38"/>
      <c r="AK55" s="38">
        <v>0</v>
      </c>
      <c r="AL55" s="38"/>
      <c r="AM55" s="38"/>
      <c r="AN55" s="38"/>
      <c r="AO55" s="38"/>
      <c r="AP55" s="38"/>
      <c r="AQ55" s="38"/>
      <c r="AR55" s="38"/>
      <c r="AS55" s="38">
        <f t="shared" si="0"/>
        <v>5000000</v>
      </c>
      <c r="AT55" s="38"/>
      <c r="AU55" s="38"/>
      <c r="AV55" s="38"/>
      <c r="AW55" s="38"/>
      <c r="AX55" s="38"/>
      <c r="AY55" s="38"/>
      <c r="AZ55" s="38"/>
      <c r="BA55" s="21"/>
      <c r="BB55" s="21"/>
      <c r="BC55" s="21"/>
      <c r="BD55" s="21"/>
      <c r="BE55" s="21"/>
      <c r="BF55" s="21"/>
      <c r="BG55" s="21"/>
      <c r="BH55" s="21"/>
    </row>
    <row r="56" spans="1:79" ht="26.4" customHeight="1">
      <c r="A56" s="39">
        <v>3</v>
      </c>
      <c r="B56" s="39"/>
      <c r="C56" s="39"/>
      <c r="D56" s="51" t="s">
        <v>74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3"/>
      <c r="AC56" s="38">
        <v>0</v>
      </c>
      <c r="AD56" s="38"/>
      <c r="AE56" s="38"/>
      <c r="AF56" s="38"/>
      <c r="AG56" s="38"/>
      <c r="AH56" s="38"/>
      <c r="AI56" s="38"/>
      <c r="AJ56" s="38"/>
      <c r="AK56" s="38">
        <v>6456241</v>
      </c>
      <c r="AL56" s="38"/>
      <c r="AM56" s="38"/>
      <c r="AN56" s="38"/>
      <c r="AO56" s="38"/>
      <c r="AP56" s="38"/>
      <c r="AQ56" s="38"/>
      <c r="AR56" s="38"/>
      <c r="AS56" s="38">
        <f t="shared" si="0"/>
        <v>6456241</v>
      </c>
      <c r="AT56" s="38"/>
      <c r="AU56" s="38"/>
      <c r="AV56" s="38"/>
      <c r="AW56" s="38"/>
      <c r="AX56" s="38"/>
      <c r="AY56" s="38"/>
      <c r="AZ56" s="38"/>
      <c r="BA56" s="21"/>
      <c r="BB56" s="21"/>
      <c r="BC56" s="21"/>
      <c r="BD56" s="21"/>
      <c r="BE56" s="21"/>
      <c r="BF56" s="21"/>
      <c r="BG56" s="21"/>
      <c r="BH56" s="21"/>
    </row>
    <row r="57" spans="1:79" ht="26.4" customHeight="1">
      <c r="A57" s="39">
        <v>4</v>
      </c>
      <c r="B57" s="39"/>
      <c r="C57" s="39"/>
      <c r="D57" s="51" t="s">
        <v>75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3"/>
      <c r="AC57" s="38">
        <v>388269</v>
      </c>
      <c r="AD57" s="38"/>
      <c r="AE57" s="38"/>
      <c r="AF57" s="38"/>
      <c r="AG57" s="38"/>
      <c r="AH57" s="38"/>
      <c r="AI57" s="38"/>
      <c r="AJ57" s="38"/>
      <c r="AK57" s="38">
        <v>0</v>
      </c>
      <c r="AL57" s="38"/>
      <c r="AM57" s="38"/>
      <c r="AN57" s="38"/>
      <c r="AO57" s="38"/>
      <c r="AP57" s="38"/>
      <c r="AQ57" s="38"/>
      <c r="AR57" s="38"/>
      <c r="AS57" s="38">
        <f t="shared" si="0"/>
        <v>388269</v>
      </c>
      <c r="AT57" s="38"/>
      <c r="AU57" s="38"/>
      <c r="AV57" s="38"/>
      <c r="AW57" s="38"/>
      <c r="AX57" s="38"/>
      <c r="AY57" s="38"/>
      <c r="AZ57" s="38"/>
      <c r="BA57" s="21"/>
      <c r="BB57" s="21"/>
      <c r="BC57" s="21"/>
      <c r="BD57" s="21"/>
      <c r="BE57" s="21"/>
      <c r="BF57" s="21"/>
      <c r="BG57" s="21"/>
      <c r="BH57" s="21"/>
    </row>
    <row r="58" spans="1:79" ht="39.6" customHeight="1">
      <c r="A58" s="39">
        <v>5</v>
      </c>
      <c r="B58" s="39"/>
      <c r="C58" s="39"/>
      <c r="D58" s="51" t="s">
        <v>76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3"/>
      <c r="AC58" s="38">
        <v>1306872</v>
      </c>
      <c r="AD58" s="38"/>
      <c r="AE58" s="38"/>
      <c r="AF58" s="38"/>
      <c r="AG58" s="38"/>
      <c r="AH58" s="38"/>
      <c r="AI58" s="38"/>
      <c r="AJ58" s="38"/>
      <c r="AK58" s="38">
        <v>0</v>
      </c>
      <c r="AL58" s="38"/>
      <c r="AM58" s="38"/>
      <c r="AN58" s="38"/>
      <c r="AO58" s="38"/>
      <c r="AP58" s="38"/>
      <c r="AQ58" s="38"/>
      <c r="AR58" s="38"/>
      <c r="AS58" s="38">
        <f t="shared" si="0"/>
        <v>1306872</v>
      </c>
      <c r="AT58" s="38"/>
      <c r="AU58" s="38"/>
      <c r="AV58" s="38"/>
      <c r="AW58" s="38"/>
      <c r="AX58" s="38"/>
      <c r="AY58" s="38"/>
      <c r="AZ58" s="38"/>
      <c r="BA58" s="21"/>
      <c r="BB58" s="21"/>
      <c r="BC58" s="21"/>
      <c r="BD58" s="21"/>
      <c r="BE58" s="21"/>
      <c r="BF58" s="21"/>
      <c r="BG58" s="21"/>
      <c r="BH58" s="21"/>
    </row>
    <row r="59" spans="1:79" ht="26.4" customHeight="1">
      <c r="A59" s="39">
        <v>6</v>
      </c>
      <c r="B59" s="39"/>
      <c r="C59" s="39"/>
      <c r="D59" s="51" t="s">
        <v>77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3"/>
      <c r="AC59" s="38">
        <v>42772</v>
      </c>
      <c r="AD59" s="38"/>
      <c r="AE59" s="38"/>
      <c r="AF59" s="38"/>
      <c r="AG59" s="38"/>
      <c r="AH59" s="38"/>
      <c r="AI59" s="38"/>
      <c r="AJ59" s="38"/>
      <c r="AK59" s="38">
        <v>0</v>
      </c>
      <c r="AL59" s="38"/>
      <c r="AM59" s="38"/>
      <c r="AN59" s="38"/>
      <c r="AO59" s="38"/>
      <c r="AP59" s="38"/>
      <c r="AQ59" s="38"/>
      <c r="AR59" s="38"/>
      <c r="AS59" s="38">
        <f t="shared" si="0"/>
        <v>42772</v>
      </c>
      <c r="AT59" s="38"/>
      <c r="AU59" s="38"/>
      <c r="AV59" s="38"/>
      <c r="AW59" s="38"/>
      <c r="AX59" s="38"/>
      <c r="AY59" s="38"/>
      <c r="AZ59" s="38"/>
      <c r="BA59" s="21"/>
      <c r="BB59" s="21"/>
      <c r="BC59" s="21"/>
      <c r="BD59" s="21"/>
      <c r="BE59" s="21"/>
      <c r="BF59" s="21"/>
      <c r="BG59" s="21"/>
      <c r="BH59" s="21"/>
    </row>
    <row r="60" spans="1:79" s="4" customFormat="1">
      <c r="A60" s="44"/>
      <c r="B60" s="44"/>
      <c r="C60" s="44"/>
      <c r="D60" s="54" t="s">
        <v>78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6"/>
      <c r="AC60" s="49">
        <v>16081672</v>
      </c>
      <c r="AD60" s="49"/>
      <c r="AE60" s="49"/>
      <c r="AF60" s="49"/>
      <c r="AG60" s="49"/>
      <c r="AH60" s="49"/>
      <c r="AI60" s="49"/>
      <c r="AJ60" s="49"/>
      <c r="AK60" s="49">
        <v>6456241</v>
      </c>
      <c r="AL60" s="49"/>
      <c r="AM60" s="49"/>
      <c r="AN60" s="49"/>
      <c r="AO60" s="49"/>
      <c r="AP60" s="49"/>
      <c r="AQ60" s="49"/>
      <c r="AR60" s="49"/>
      <c r="AS60" s="49">
        <f t="shared" si="0"/>
        <v>22537913</v>
      </c>
      <c r="AT60" s="49"/>
      <c r="AU60" s="49"/>
      <c r="AV60" s="49"/>
      <c r="AW60" s="49"/>
      <c r="AX60" s="49"/>
      <c r="AY60" s="49"/>
      <c r="AZ60" s="49"/>
      <c r="BA60" s="37"/>
      <c r="BB60" s="37"/>
      <c r="BC60" s="37"/>
      <c r="BD60" s="37"/>
      <c r="BE60" s="37"/>
      <c r="BF60" s="37"/>
      <c r="BG60" s="37"/>
      <c r="BH60" s="37"/>
    </row>
    <row r="62" spans="1:79" ht="15.75" customHeight="1">
      <c r="A62" s="82" t="s">
        <v>44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</row>
    <row r="63" spans="1:79" ht="15" customHeight="1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</row>
    <row r="64" spans="1:79" ht="15.9" customHeight="1">
      <c r="A64" s="50" t="s">
        <v>30</v>
      </c>
      <c r="B64" s="50"/>
      <c r="C64" s="50"/>
      <c r="D64" s="69" t="s">
        <v>36</v>
      </c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1"/>
      <c r="AB64" s="50" t="s">
        <v>31</v>
      </c>
      <c r="AC64" s="50"/>
      <c r="AD64" s="50"/>
      <c r="AE64" s="50"/>
      <c r="AF64" s="50"/>
      <c r="AG64" s="50"/>
      <c r="AH64" s="50"/>
      <c r="AI64" s="50"/>
      <c r="AJ64" s="50" t="s">
        <v>32</v>
      </c>
      <c r="AK64" s="50"/>
      <c r="AL64" s="50"/>
      <c r="AM64" s="50"/>
      <c r="AN64" s="50"/>
      <c r="AO64" s="50"/>
      <c r="AP64" s="50"/>
      <c r="AQ64" s="50"/>
      <c r="AR64" s="50" t="s">
        <v>29</v>
      </c>
      <c r="AS64" s="50"/>
      <c r="AT64" s="50"/>
      <c r="AU64" s="50"/>
      <c r="AV64" s="50"/>
      <c r="AW64" s="50"/>
      <c r="AX64" s="50"/>
      <c r="AY64" s="50"/>
    </row>
    <row r="65" spans="1:79" ht="29.1" customHeight="1">
      <c r="A65" s="50"/>
      <c r="B65" s="50"/>
      <c r="C65" s="50"/>
      <c r="D65" s="72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4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</row>
    <row r="66" spans="1:79" ht="15.75" customHeight="1">
      <c r="A66" s="50">
        <v>1</v>
      </c>
      <c r="B66" s="50"/>
      <c r="C66" s="50"/>
      <c r="D66" s="75">
        <v>2</v>
      </c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7"/>
      <c r="AB66" s="50">
        <v>3</v>
      </c>
      <c r="AC66" s="50"/>
      <c r="AD66" s="50"/>
      <c r="AE66" s="50"/>
      <c r="AF66" s="50"/>
      <c r="AG66" s="50"/>
      <c r="AH66" s="50"/>
      <c r="AI66" s="50"/>
      <c r="AJ66" s="50">
        <v>4</v>
      </c>
      <c r="AK66" s="50"/>
      <c r="AL66" s="50"/>
      <c r="AM66" s="50"/>
      <c r="AN66" s="50"/>
      <c r="AO66" s="50"/>
      <c r="AP66" s="50"/>
      <c r="AQ66" s="50"/>
      <c r="AR66" s="50">
        <v>5</v>
      </c>
      <c r="AS66" s="50"/>
      <c r="AT66" s="50"/>
      <c r="AU66" s="50"/>
      <c r="AV66" s="50"/>
      <c r="AW66" s="50"/>
      <c r="AX66" s="50"/>
      <c r="AY66" s="50"/>
    </row>
    <row r="67" spans="1:79" ht="12.75" hidden="1" customHeight="1">
      <c r="A67" s="39" t="s">
        <v>8</v>
      </c>
      <c r="B67" s="39"/>
      <c r="C67" s="39"/>
      <c r="D67" s="57" t="s">
        <v>9</v>
      </c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9"/>
      <c r="AB67" s="60" t="s">
        <v>10</v>
      </c>
      <c r="AC67" s="60"/>
      <c r="AD67" s="60"/>
      <c r="AE67" s="60"/>
      <c r="AF67" s="60"/>
      <c r="AG67" s="60"/>
      <c r="AH67" s="60"/>
      <c r="AI67" s="60"/>
      <c r="AJ67" s="60" t="s">
        <v>11</v>
      </c>
      <c r="AK67" s="60"/>
      <c r="AL67" s="60"/>
      <c r="AM67" s="60"/>
      <c r="AN67" s="60"/>
      <c r="AO67" s="60"/>
      <c r="AP67" s="60"/>
      <c r="AQ67" s="60"/>
      <c r="AR67" s="60" t="s">
        <v>12</v>
      </c>
      <c r="AS67" s="60"/>
      <c r="AT67" s="60"/>
      <c r="AU67" s="60"/>
      <c r="AV67" s="60"/>
      <c r="AW67" s="60"/>
      <c r="AX67" s="60"/>
      <c r="AY67" s="60"/>
      <c r="CA67" s="1" t="s">
        <v>17</v>
      </c>
    </row>
    <row r="68" spans="1:79" ht="13.2" customHeight="1">
      <c r="A68" s="39">
        <v>1</v>
      </c>
      <c r="B68" s="39"/>
      <c r="C68" s="39"/>
      <c r="D68" s="51" t="s">
        <v>79</v>
      </c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3"/>
      <c r="AB68" s="38">
        <v>15000000</v>
      </c>
      <c r="AC68" s="38"/>
      <c r="AD68" s="38"/>
      <c r="AE68" s="38"/>
      <c r="AF68" s="38"/>
      <c r="AG68" s="38"/>
      <c r="AH68" s="38"/>
      <c r="AI68" s="38"/>
      <c r="AJ68" s="38">
        <v>5800000</v>
      </c>
      <c r="AK68" s="38"/>
      <c r="AL68" s="38"/>
      <c r="AM68" s="38"/>
      <c r="AN68" s="38"/>
      <c r="AO68" s="38"/>
      <c r="AP68" s="38"/>
      <c r="AQ68" s="38"/>
      <c r="AR68" s="38">
        <f>AB68+AJ68</f>
        <v>20800000</v>
      </c>
      <c r="AS68" s="38"/>
      <c r="AT68" s="38"/>
      <c r="AU68" s="38"/>
      <c r="AV68" s="38"/>
      <c r="AW68" s="38"/>
      <c r="AX68" s="38"/>
      <c r="AY68" s="38"/>
      <c r="CA68" s="1" t="s">
        <v>18</v>
      </c>
    </row>
    <row r="69" spans="1:79" ht="26.4" customHeight="1">
      <c r="A69" s="39">
        <v>2</v>
      </c>
      <c r="B69" s="39"/>
      <c r="C69" s="39"/>
      <c r="D69" s="51" t="s">
        <v>80</v>
      </c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3"/>
      <c r="AB69" s="38">
        <v>650631</v>
      </c>
      <c r="AC69" s="38"/>
      <c r="AD69" s="38"/>
      <c r="AE69" s="38"/>
      <c r="AF69" s="38"/>
      <c r="AG69" s="38"/>
      <c r="AH69" s="38"/>
      <c r="AI69" s="38"/>
      <c r="AJ69" s="38">
        <v>656241</v>
      </c>
      <c r="AK69" s="38"/>
      <c r="AL69" s="38"/>
      <c r="AM69" s="38"/>
      <c r="AN69" s="38"/>
      <c r="AO69" s="38"/>
      <c r="AP69" s="38"/>
      <c r="AQ69" s="38"/>
      <c r="AR69" s="38">
        <f>AB69+AJ69</f>
        <v>1306872</v>
      </c>
      <c r="AS69" s="38"/>
      <c r="AT69" s="38"/>
      <c r="AU69" s="38"/>
      <c r="AV69" s="38"/>
      <c r="AW69" s="38"/>
      <c r="AX69" s="38"/>
      <c r="AY69" s="38"/>
    </row>
    <row r="70" spans="1:79" s="4" customFormat="1" ht="12.75" customHeight="1">
      <c r="A70" s="44"/>
      <c r="B70" s="44"/>
      <c r="C70" s="44"/>
      <c r="D70" s="54" t="s">
        <v>29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6"/>
      <c r="AB70" s="49">
        <v>15650631</v>
      </c>
      <c r="AC70" s="49"/>
      <c r="AD70" s="49"/>
      <c r="AE70" s="49"/>
      <c r="AF70" s="49"/>
      <c r="AG70" s="49"/>
      <c r="AH70" s="49"/>
      <c r="AI70" s="49"/>
      <c r="AJ70" s="49">
        <v>6456241</v>
      </c>
      <c r="AK70" s="49"/>
      <c r="AL70" s="49"/>
      <c r="AM70" s="49"/>
      <c r="AN70" s="49"/>
      <c r="AO70" s="49"/>
      <c r="AP70" s="49"/>
      <c r="AQ70" s="49"/>
      <c r="AR70" s="49">
        <f>AB70+AJ70</f>
        <v>22106872</v>
      </c>
      <c r="AS70" s="49"/>
      <c r="AT70" s="49"/>
      <c r="AU70" s="49"/>
      <c r="AV70" s="49"/>
      <c r="AW70" s="49"/>
      <c r="AX70" s="49"/>
      <c r="AY70" s="49"/>
    </row>
    <row r="72" spans="1:79" ht="15.75" customHeight="1">
      <c r="A72" s="89" t="s">
        <v>45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  <c r="BK72" s="89"/>
      <c r="BL72" s="89"/>
    </row>
    <row r="73" spans="1:79" ht="30" customHeight="1">
      <c r="A73" s="50" t="s">
        <v>30</v>
      </c>
      <c r="B73" s="50"/>
      <c r="C73" s="50"/>
      <c r="D73" s="50"/>
      <c r="E73" s="50"/>
      <c r="F73" s="50"/>
      <c r="G73" s="75" t="s">
        <v>46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50" t="s">
        <v>4</v>
      </c>
      <c r="AA73" s="50"/>
      <c r="AB73" s="50"/>
      <c r="AC73" s="50"/>
      <c r="AD73" s="50"/>
      <c r="AE73" s="50" t="s">
        <v>3</v>
      </c>
      <c r="AF73" s="50"/>
      <c r="AG73" s="50"/>
      <c r="AH73" s="50"/>
      <c r="AI73" s="50"/>
      <c r="AJ73" s="50"/>
      <c r="AK73" s="50"/>
      <c r="AL73" s="50"/>
      <c r="AM73" s="50"/>
      <c r="AN73" s="50"/>
      <c r="AO73" s="75" t="s">
        <v>31</v>
      </c>
      <c r="AP73" s="76"/>
      <c r="AQ73" s="76"/>
      <c r="AR73" s="76"/>
      <c r="AS73" s="76"/>
      <c r="AT73" s="76"/>
      <c r="AU73" s="76"/>
      <c r="AV73" s="77"/>
      <c r="AW73" s="75" t="s">
        <v>32</v>
      </c>
      <c r="AX73" s="76"/>
      <c r="AY73" s="76"/>
      <c r="AZ73" s="76"/>
      <c r="BA73" s="76"/>
      <c r="BB73" s="76"/>
      <c r="BC73" s="76"/>
      <c r="BD73" s="77"/>
      <c r="BE73" s="75" t="s">
        <v>29</v>
      </c>
      <c r="BF73" s="76"/>
      <c r="BG73" s="76"/>
      <c r="BH73" s="76"/>
      <c r="BI73" s="76"/>
      <c r="BJ73" s="76"/>
      <c r="BK73" s="76"/>
      <c r="BL73" s="77"/>
    </row>
    <row r="74" spans="1:79" ht="15.75" customHeight="1">
      <c r="A74" s="50">
        <v>1</v>
      </c>
      <c r="B74" s="50"/>
      <c r="C74" s="50"/>
      <c r="D74" s="50"/>
      <c r="E74" s="50"/>
      <c r="F74" s="50"/>
      <c r="G74" s="75">
        <v>2</v>
      </c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7"/>
      <c r="Z74" s="50">
        <v>3</v>
      </c>
      <c r="AA74" s="50"/>
      <c r="AB74" s="50"/>
      <c r="AC74" s="50"/>
      <c r="AD74" s="50"/>
      <c r="AE74" s="50">
        <v>4</v>
      </c>
      <c r="AF74" s="50"/>
      <c r="AG74" s="50"/>
      <c r="AH74" s="50"/>
      <c r="AI74" s="50"/>
      <c r="AJ74" s="50"/>
      <c r="AK74" s="50"/>
      <c r="AL74" s="50"/>
      <c r="AM74" s="50"/>
      <c r="AN74" s="50"/>
      <c r="AO74" s="50">
        <v>5</v>
      </c>
      <c r="AP74" s="50"/>
      <c r="AQ74" s="50"/>
      <c r="AR74" s="50"/>
      <c r="AS74" s="50"/>
      <c r="AT74" s="50"/>
      <c r="AU74" s="50"/>
      <c r="AV74" s="50"/>
      <c r="AW74" s="50">
        <v>6</v>
      </c>
      <c r="AX74" s="50"/>
      <c r="AY74" s="50"/>
      <c r="AZ74" s="50"/>
      <c r="BA74" s="50"/>
      <c r="BB74" s="50"/>
      <c r="BC74" s="50"/>
      <c r="BD74" s="50"/>
      <c r="BE74" s="50">
        <v>7</v>
      </c>
      <c r="BF74" s="50"/>
      <c r="BG74" s="50"/>
      <c r="BH74" s="50"/>
      <c r="BI74" s="50"/>
      <c r="BJ74" s="50"/>
      <c r="BK74" s="50"/>
      <c r="BL74" s="50"/>
    </row>
    <row r="75" spans="1:79" ht="12.75" hidden="1" customHeight="1">
      <c r="A75" s="39" t="s">
        <v>35</v>
      </c>
      <c r="B75" s="39"/>
      <c r="C75" s="39"/>
      <c r="D75" s="39"/>
      <c r="E75" s="39"/>
      <c r="F75" s="39"/>
      <c r="G75" s="57" t="s">
        <v>9</v>
      </c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9"/>
      <c r="Z75" s="39" t="s">
        <v>21</v>
      </c>
      <c r="AA75" s="39"/>
      <c r="AB75" s="39"/>
      <c r="AC75" s="39"/>
      <c r="AD75" s="39"/>
      <c r="AE75" s="108" t="s">
        <v>34</v>
      </c>
      <c r="AF75" s="108"/>
      <c r="AG75" s="108"/>
      <c r="AH75" s="108"/>
      <c r="AI75" s="108"/>
      <c r="AJ75" s="108"/>
      <c r="AK75" s="108"/>
      <c r="AL75" s="108"/>
      <c r="AM75" s="108"/>
      <c r="AN75" s="57"/>
      <c r="AO75" s="60" t="s">
        <v>10</v>
      </c>
      <c r="AP75" s="60"/>
      <c r="AQ75" s="60"/>
      <c r="AR75" s="60"/>
      <c r="AS75" s="60"/>
      <c r="AT75" s="60"/>
      <c r="AU75" s="60"/>
      <c r="AV75" s="60"/>
      <c r="AW75" s="60" t="s">
        <v>33</v>
      </c>
      <c r="AX75" s="60"/>
      <c r="AY75" s="60"/>
      <c r="AZ75" s="60"/>
      <c r="BA75" s="60"/>
      <c r="BB75" s="60"/>
      <c r="BC75" s="60"/>
      <c r="BD75" s="60"/>
      <c r="BE75" s="60" t="s">
        <v>12</v>
      </c>
      <c r="BF75" s="60"/>
      <c r="BG75" s="60"/>
      <c r="BH75" s="60"/>
      <c r="BI75" s="60"/>
      <c r="BJ75" s="60"/>
      <c r="BK75" s="60"/>
      <c r="BL75" s="60"/>
      <c r="CA75" s="1" t="s">
        <v>19</v>
      </c>
    </row>
    <row r="76" spans="1:79" s="4" customFormat="1" ht="12.75" customHeight="1">
      <c r="A76" s="44">
        <v>0</v>
      </c>
      <c r="B76" s="44"/>
      <c r="C76" s="44"/>
      <c r="D76" s="44"/>
      <c r="E76" s="44"/>
      <c r="F76" s="44"/>
      <c r="G76" s="109" t="s">
        <v>81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48"/>
      <c r="AA76" s="48"/>
      <c r="AB76" s="48"/>
      <c r="AC76" s="48"/>
      <c r="AD76" s="48"/>
      <c r="AE76" s="93"/>
      <c r="AF76" s="93"/>
      <c r="AG76" s="93"/>
      <c r="AH76" s="93"/>
      <c r="AI76" s="93"/>
      <c r="AJ76" s="93"/>
      <c r="AK76" s="93"/>
      <c r="AL76" s="93"/>
      <c r="AM76" s="93"/>
      <c r="AN76" s="94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>
        <f t="shared" ref="BE76:BE107" si="1">AO76+AW76</f>
        <v>0</v>
      </c>
      <c r="BF76" s="49"/>
      <c r="BG76" s="49"/>
      <c r="BH76" s="49"/>
      <c r="BI76" s="49"/>
      <c r="BJ76" s="49"/>
      <c r="BK76" s="49"/>
      <c r="BL76" s="49"/>
      <c r="CA76" s="4" t="s">
        <v>20</v>
      </c>
    </row>
    <row r="77" spans="1:79" ht="79.2" customHeight="1">
      <c r="A77" s="39">
        <v>1</v>
      </c>
      <c r="B77" s="39"/>
      <c r="C77" s="39"/>
      <c r="D77" s="39"/>
      <c r="E77" s="39"/>
      <c r="F77" s="39"/>
      <c r="G77" s="40" t="s">
        <v>82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83</v>
      </c>
      <c r="AA77" s="43"/>
      <c r="AB77" s="43"/>
      <c r="AC77" s="43"/>
      <c r="AD77" s="43"/>
      <c r="AE77" s="40" t="s">
        <v>84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9343759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1"/>
        <v>9343759</v>
      </c>
      <c r="BF77" s="38"/>
      <c r="BG77" s="38"/>
      <c r="BH77" s="38"/>
      <c r="BI77" s="38"/>
      <c r="BJ77" s="38"/>
      <c r="BK77" s="38"/>
      <c r="BL77" s="38"/>
    </row>
    <row r="78" spans="1:79" ht="66" customHeight="1">
      <c r="A78" s="39">
        <v>2</v>
      </c>
      <c r="B78" s="39"/>
      <c r="C78" s="39"/>
      <c r="D78" s="39"/>
      <c r="E78" s="39"/>
      <c r="F78" s="39"/>
      <c r="G78" s="40" t="s">
        <v>86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83</v>
      </c>
      <c r="AA78" s="43"/>
      <c r="AB78" s="43"/>
      <c r="AC78" s="43"/>
      <c r="AD78" s="43"/>
      <c r="AE78" s="40" t="s">
        <v>84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5000000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1"/>
        <v>5000000</v>
      </c>
      <c r="BF78" s="38"/>
      <c r="BG78" s="38"/>
      <c r="BH78" s="38"/>
      <c r="BI78" s="38"/>
      <c r="BJ78" s="38"/>
      <c r="BK78" s="38"/>
      <c r="BL78" s="38"/>
    </row>
    <row r="79" spans="1:79" ht="66" customHeight="1">
      <c r="A79" s="39">
        <v>3</v>
      </c>
      <c r="B79" s="39"/>
      <c r="C79" s="39"/>
      <c r="D79" s="39"/>
      <c r="E79" s="39"/>
      <c r="F79" s="39"/>
      <c r="G79" s="40" t="s">
        <v>87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83</v>
      </c>
      <c r="AA79" s="43"/>
      <c r="AB79" s="43"/>
      <c r="AC79" s="43"/>
      <c r="AD79" s="43"/>
      <c r="AE79" s="40" t="s">
        <v>84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0</v>
      </c>
      <c r="AP79" s="38"/>
      <c r="AQ79" s="38"/>
      <c r="AR79" s="38"/>
      <c r="AS79" s="38"/>
      <c r="AT79" s="38"/>
      <c r="AU79" s="38"/>
      <c r="AV79" s="38"/>
      <c r="AW79" s="38">
        <v>6456241</v>
      </c>
      <c r="AX79" s="38"/>
      <c r="AY79" s="38"/>
      <c r="AZ79" s="38"/>
      <c r="BA79" s="38"/>
      <c r="BB79" s="38"/>
      <c r="BC79" s="38"/>
      <c r="BD79" s="38"/>
      <c r="BE79" s="38">
        <f t="shared" si="1"/>
        <v>6456241</v>
      </c>
      <c r="BF79" s="38"/>
      <c r="BG79" s="38"/>
      <c r="BH79" s="38"/>
      <c r="BI79" s="38"/>
      <c r="BJ79" s="38"/>
      <c r="BK79" s="38"/>
      <c r="BL79" s="38"/>
    </row>
    <row r="80" spans="1:79" ht="66" customHeight="1">
      <c r="A80" s="39">
        <v>4</v>
      </c>
      <c r="B80" s="39"/>
      <c r="C80" s="39"/>
      <c r="D80" s="39"/>
      <c r="E80" s="39"/>
      <c r="F80" s="39"/>
      <c r="G80" s="40" t="s">
        <v>85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83</v>
      </c>
      <c r="AA80" s="43"/>
      <c r="AB80" s="43"/>
      <c r="AC80" s="43"/>
      <c r="AD80" s="43"/>
      <c r="AE80" s="40" t="s">
        <v>84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388269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1"/>
        <v>388269</v>
      </c>
      <c r="BF80" s="38"/>
      <c r="BG80" s="38"/>
      <c r="BH80" s="38"/>
      <c r="BI80" s="38"/>
      <c r="BJ80" s="38"/>
      <c r="BK80" s="38"/>
      <c r="BL80" s="38"/>
    </row>
    <row r="81" spans="1:64" ht="66" customHeight="1">
      <c r="A81" s="39">
        <v>5</v>
      </c>
      <c r="B81" s="39"/>
      <c r="C81" s="39"/>
      <c r="D81" s="39"/>
      <c r="E81" s="39"/>
      <c r="F81" s="39"/>
      <c r="G81" s="40" t="s">
        <v>88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83</v>
      </c>
      <c r="AA81" s="43"/>
      <c r="AB81" s="43"/>
      <c r="AC81" s="43"/>
      <c r="AD81" s="43"/>
      <c r="AE81" s="40" t="s">
        <v>84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1306872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1"/>
        <v>1306872</v>
      </c>
      <c r="BF81" s="38"/>
      <c r="BG81" s="38"/>
      <c r="BH81" s="38"/>
      <c r="BI81" s="38"/>
      <c r="BJ81" s="38"/>
      <c r="BK81" s="38"/>
      <c r="BL81" s="38"/>
    </row>
    <row r="82" spans="1:64" ht="66" customHeight="1">
      <c r="A82" s="39">
        <v>6</v>
      </c>
      <c r="B82" s="39"/>
      <c r="C82" s="39"/>
      <c r="D82" s="39"/>
      <c r="E82" s="39"/>
      <c r="F82" s="39"/>
      <c r="G82" s="40" t="s">
        <v>89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83</v>
      </c>
      <c r="AA82" s="43"/>
      <c r="AB82" s="43"/>
      <c r="AC82" s="43"/>
      <c r="AD82" s="43"/>
      <c r="AE82" s="40" t="s">
        <v>84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42772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1"/>
        <v>42772</v>
      </c>
      <c r="BF82" s="38"/>
      <c r="BG82" s="38"/>
      <c r="BH82" s="38"/>
      <c r="BI82" s="38"/>
      <c r="BJ82" s="38"/>
      <c r="BK82" s="38"/>
      <c r="BL82" s="38"/>
    </row>
    <row r="83" spans="1:64" s="4" customFormat="1" ht="12.75" customHeight="1">
      <c r="A83" s="44">
        <v>0</v>
      </c>
      <c r="B83" s="44"/>
      <c r="C83" s="44"/>
      <c r="D83" s="44"/>
      <c r="E83" s="44"/>
      <c r="F83" s="44"/>
      <c r="G83" s="45" t="s">
        <v>90</v>
      </c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7"/>
      <c r="Z83" s="48"/>
      <c r="AA83" s="48"/>
      <c r="AB83" s="48"/>
      <c r="AC83" s="48"/>
      <c r="AD83" s="48"/>
      <c r="AE83" s="45"/>
      <c r="AF83" s="46"/>
      <c r="AG83" s="46"/>
      <c r="AH83" s="46"/>
      <c r="AI83" s="46"/>
      <c r="AJ83" s="46"/>
      <c r="AK83" s="46"/>
      <c r="AL83" s="46"/>
      <c r="AM83" s="46"/>
      <c r="AN83" s="47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>
        <f t="shared" si="1"/>
        <v>0</v>
      </c>
      <c r="BF83" s="49"/>
      <c r="BG83" s="49"/>
      <c r="BH83" s="49"/>
      <c r="BI83" s="49"/>
      <c r="BJ83" s="49"/>
      <c r="BK83" s="49"/>
      <c r="BL83" s="49"/>
    </row>
    <row r="84" spans="1:64" ht="26.4" customHeight="1">
      <c r="A84" s="39">
        <v>1</v>
      </c>
      <c r="B84" s="39"/>
      <c r="C84" s="39"/>
      <c r="D84" s="39"/>
      <c r="E84" s="39"/>
      <c r="F84" s="39"/>
      <c r="G84" s="40" t="s">
        <v>91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92</v>
      </c>
      <c r="AA84" s="43"/>
      <c r="AB84" s="43"/>
      <c r="AC84" s="43"/>
      <c r="AD84" s="43"/>
      <c r="AE84" s="40" t="s">
        <v>93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69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1"/>
        <v>69</v>
      </c>
      <c r="BF84" s="38"/>
      <c r="BG84" s="38"/>
      <c r="BH84" s="38"/>
      <c r="BI84" s="38"/>
      <c r="BJ84" s="38"/>
      <c r="BK84" s="38"/>
      <c r="BL84" s="38"/>
    </row>
    <row r="85" spans="1:64" ht="26.4" customHeight="1">
      <c r="A85" s="39">
        <v>1</v>
      </c>
      <c r="B85" s="39"/>
      <c r="C85" s="39"/>
      <c r="D85" s="39"/>
      <c r="E85" s="39"/>
      <c r="F85" s="39"/>
      <c r="G85" s="40" t="s">
        <v>94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92</v>
      </c>
      <c r="AA85" s="43"/>
      <c r="AB85" s="43"/>
      <c r="AC85" s="43"/>
      <c r="AD85" s="43"/>
      <c r="AE85" s="40" t="s">
        <v>93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31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1"/>
        <v>31</v>
      </c>
      <c r="BF85" s="38"/>
      <c r="BG85" s="38"/>
      <c r="BH85" s="38"/>
      <c r="BI85" s="38"/>
      <c r="BJ85" s="38"/>
      <c r="BK85" s="38"/>
      <c r="BL85" s="38"/>
    </row>
    <row r="86" spans="1:64" ht="26.4" customHeight="1">
      <c r="A86" s="39">
        <v>1</v>
      </c>
      <c r="B86" s="39"/>
      <c r="C86" s="39"/>
      <c r="D86" s="39"/>
      <c r="E86" s="39"/>
      <c r="F86" s="39"/>
      <c r="G86" s="40" t="s">
        <v>95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92</v>
      </c>
      <c r="AA86" s="43"/>
      <c r="AB86" s="43"/>
      <c r="AC86" s="43"/>
      <c r="AD86" s="43"/>
      <c r="AE86" s="40" t="s">
        <v>93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19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1"/>
        <v>19</v>
      </c>
      <c r="BF86" s="38"/>
      <c r="BG86" s="38"/>
      <c r="BH86" s="38"/>
      <c r="BI86" s="38"/>
      <c r="BJ86" s="38"/>
      <c r="BK86" s="38"/>
      <c r="BL86" s="38"/>
    </row>
    <row r="87" spans="1:64" ht="39.6" customHeight="1">
      <c r="A87" s="39">
        <v>1</v>
      </c>
      <c r="B87" s="39"/>
      <c r="C87" s="39"/>
      <c r="D87" s="39"/>
      <c r="E87" s="39"/>
      <c r="F87" s="39"/>
      <c r="G87" s="40" t="s">
        <v>96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97</v>
      </c>
      <c r="AA87" s="43"/>
      <c r="AB87" s="43"/>
      <c r="AC87" s="43"/>
      <c r="AD87" s="43"/>
      <c r="AE87" s="40" t="s">
        <v>93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2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1"/>
        <v>2</v>
      </c>
      <c r="BF87" s="38"/>
      <c r="BG87" s="38"/>
      <c r="BH87" s="38"/>
      <c r="BI87" s="38"/>
      <c r="BJ87" s="38"/>
      <c r="BK87" s="38"/>
      <c r="BL87" s="38"/>
    </row>
    <row r="88" spans="1:64" ht="26.4" customHeight="1">
      <c r="A88" s="39">
        <v>1</v>
      </c>
      <c r="B88" s="39"/>
      <c r="C88" s="39"/>
      <c r="D88" s="39"/>
      <c r="E88" s="39"/>
      <c r="F88" s="39"/>
      <c r="G88" s="40" t="s">
        <v>100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92</v>
      </c>
      <c r="AA88" s="43"/>
      <c r="AB88" s="43"/>
      <c r="AC88" s="43"/>
      <c r="AD88" s="43"/>
      <c r="AE88" s="40" t="s">
        <v>93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1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1"/>
        <v>1</v>
      </c>
      <c r="BF88" s="38"/>
      <c r="BG88" s="38"/>
      <c r="BH88" s="38"/>
      <c r="BI88" s="38"/>
      <c r="BJ88" s="38"/>
      <c r="BK88" s="38"/>
      <c r="BL88" s="38"/>
    </row>
    <row r="89" spans="1:64" ht="26.4" customHeight="1">
      <c r="A89" s="39">
        <v>2</v>
      </c>
      <c r="B89" s="39"/>
      <c r="C89" s="39"/>
      <c r="D89" s="39"/>
      <c r="E89" s="39"/>
      <c r="F89" s="39"/>
      <c r="G89" s="40" t="s">
        <v>101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92</v>
      </c>
      <c r="AA89" s="43"/>
      <c r="AB89" s="43"/>
      <c r="AC89" s="43"/>
      <c r="AD89" s="43"/>
      <c r="AE89" s="40" t="s">
        <v>93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9</v>
      </c>
      <c r="AP89" s="38"/>
      <c r="AQ89" s="38"/>
      <c r="AR89" s="38"/>
      <c r="AS89" s="38"/>
      <c r="AT89" s="38"/>
      <c r="AU89" s="38"/>
      <c r="AV89" s="38"/>
      <c r="AW89" s="38">
        <v>0</v>
      </c>
      <c r="AX89" s="38"/>
      <c r="AY89" s="38"/>
      <c r="AZ89" s="38"/>
      <c r="BA89" s="38"/>
      <c r="BB89" s="38"/>
      <c r="BC89" s="38"/>
      <c r="BD89" s="38"/>
      <c r="BE89" s="38">
        <f t="shared" si="1"/>
        <v>9</v>
      </c>
      <c r="BF89" s="38"/>
      <c r="BG89" s="38"/>
      <c r="BH89" s="38"/>
      <c r="BI89" s="38"/>
      <c r="BJ89" s="38"/>
      <c r="BK89" s="38"/>
      <c r="BL89" s="38"/>
    </row>
    <row r="90" spans="1:64" ht="39.6" customHeight="1">
      <c r="A90" s="39">
        <v>2</v>
      </c>
      <c r="B90" s="39"/>
      <c r="C90" s="39"/>
      <c r="D90" s="39"/>
      <c r="E90" s="39"/>
      <c r="F90" s="39"/>
      <c r="G90" s="40" t="s">
        <v>102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92</v>
      </c>
      <c r="AA90" s="43"/>
      <c r="AB90" s="43"/>
      <c r="AC90" s="43"/>
      <c r="AD90" s="43"/>
      <c r="AE90" s="40" t="s">
        <v>93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4</v>
      </c>
      <c r="AP90" s="38"/>
      <c r="AQ90" s="38"/>
      <c r="AR90" s="38"/>
      <c r="AS90" s="38"/>
      <c r="AT90" s="38"/>
      <c r="AU90" s="38"/>
      <c r="AV90" s="38"/>
      <c r="AW90" s="38">
        <v>0</v>
      </c>
      <c r="AX90" s="38"/>
      <c r="AY90" s="38"/>
      <c r="AZ90" s="38"/>
      <c r="BA90" s="38"/>
      <c r="BB90" s="38"/>
      <c r="BC90" s="38"/>
      <c r="BD90" s="38"/>
      <c r="BE90" s="38">
        <f t="shared" si="1"/>
        <v>4</v>
      </c>
      <c r="BF90" s="38"/>
      <c r="BG90" s="38"/>
      <c r="BH90" s="38"/>
      <c r="BI90" s="38"/>
      <c r="BJ90" s="38"/>
      <c r="BK90" s="38"/>
      <c r="BL90" s="38"/>
    </row>
    <row r="91" spans="1:64" ht="39.6" customHeight="1">
      <c r="A91" s="39">
        <v>2</v>
      </c>
      <c r="B91" s="39"/>
      <c r="C91" s="39"/>
      <c r="D91" s="39"/>
      <c r="E91" s="39"/>
      <c r="F91" s="39"/>
      <c r="G91" s="40" t="s">
        <v>103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92</v>
      </c>
      <c r="AA91" s="43"/>
      <c r="AB91" s="43"/>
      <c r="AC91" s="43"/>
      <c r="AD91" s="43"/>
      <c r="AE91" s="40" t="s">
        <v>93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1</v>
      </c>
      <c r="AP91" s="38"/>
      <c r="AQ91" s="38"/>
      <c r="AR91" s="38"/>
      <c r="AS91" s="38"/>
      <c r="AT91" s="38"/>
      <c r="AU91" s="38"/>
      <c r="AV91" s="38"/>
      <c r="AW91" s="38">
        <v>0</v>
      </c>
      <c r="AX91" s="38"/>
      <c r="AY91" s="38"/>
      <c r="AZ91" s="38"/>
      <c r="BA91" s="38"/>
      <c r="BB91" s="38"/>
      <c r="BC91" s="38"/>
      <c r="BD91" s="38"/>
      <c r="BE91" s="38">
        <f t="shared" si="1"/>
        <v>1</v>
      </c>
      <c r="BF91" s="38"/>
      <c r="BG91" s="38"/>
      <c r="BH91" s="38"/>
      <c r="BI91" s="38"/>
      <c r="BJ91" s="38"/>
      <c r="BK91" s="38"/>
      <c r="BL91" s="38"/>
    </row>
    <row r="92" spans="1:64" ht="26.4" customHeight="1">
      <c r="A92" s="39">
        <v>2</v>
      </c>
      <c r="B92" s="39"/>
      <c r="C92" s="39"/>
      <c r="D92" s="39"/>
      <c r="E92" s="39"/>
      <c r="F92" s="39"/>
      <c r="G92" s="40" t="s">
        <v>104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92</v>
      </c>
      <c r="AA92" s="43"/>
      <c r="AB92" s="43"/>
      <c r="AC92" s="43"/>
      <c r="AD92" s="43"/>
      <c r="AE92" s="40" t="s">
        <v>93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4</v>
      </c>
      <c r="AP92" s="38"/>
      <c r="AQ92" s="38"/>
      <c r="AR92" s="38"/>
      <c r="AS92" s="38"/>
      <c r="AT92" s="38"/>
      <c r="AU92" s="38"/>
      <c r="AV92" s="38"/>
      <c r="AW92" s="38">
        <v>0</v>
      </c>
      <c r="AX92" s="38"/>
      <c r="AY92" s="38"/>
      <c r="AZ92" s="38"/>
      <c r="BA92" s="38"/>
      <c r="BB92" s="38"/>
      <c r="BC92" s="38"/>
      <c r="BD92" s="38"/>
      <c r="BE92" s="38">
        <f t="shared" si="1"/>
        <v>4</v>
      </c>
      <c r="BF92" s="38"/>
      <c r="BG92" s="38"/>
      <c r="BH92" s="38"/>
      <c r="BI92" s="38"/>
      <c r="BJ92" s="38"/>
      <c r="BK92" s="38"/>
      <c r="BL92" s="38"/>
    </row>
    <row r="93" spans="1:64" ht="26.4" customHeight="1">
      <c r="A93" s="39">
        <v>2</v>
      </c>
      <c r="B93" s="39"/>
      <c r="C93" s="39"/>
      <c r="D93" s="39"/>
      <c r="E93" s="39"/>
      <c r="F93" s="39"/>
      <c r="G93" s="40" t="s">
        <v>105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92</v>
      </c>
      <c r="AA93" s="43"/>
      <c r="AB93" s="43"/>
      <c r="AC93" s="43"/>
      <c r="AD93" s="43"/>
      <c r="AE93" s="40" t="s">
        <v>93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38">
        <v>18</v>
      </c>
      <c r="AP93" s="38"/>
      <c r="AQ93" s="38"/>
      <c r="AR93" s="38"/>
      <c r="AS93" s="38"/>
      <c r="AT93" s="38"/>
      <c r="AU93" s="38"/>
      <c r="AV93" s="38"/>
      <c r="AW93" s="38">
        <v>0</v>
      </c>
      <c r="AX93" s="38"/>
      <c r="AY93" s="38"/>
      <c r="AZ93" s="38"/>
      <c r="BA93" s="38"/>
      <c r="BB93" s="38"/>
      <c r="BC93" s="38"/>
      <c r="BD93" s="38"/>
      <c r="BE93" s="38">
        <f t="shared" si="1"/>
        <v>18</v>
      </c>
      <c r="BF93" s="38"/>
      <c r="BG93" s="38"/>
      <c r="BH93" s="38"/>
      <c r="BI93" s="38"/>
      <c r="BJ93" s="38"/>
      <c r="BK93" s="38"/>
      <c r="BL93" s="38"/>
    </row>
    <row r="94" spans="1:64" ht="26.4" customHeight="1">
      <c r="A94" s="39">
        <v>2</v>
      </c>
      <c r="B94" s="39"/>
      <c r="C94" s="39"/>
      <c r="D94" s="39"/>
      <c r="E94" s="39"/>
      <c r="F94" s="39"/>
      <c r="G94" s="40" t="s">
        <v>106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92</v>
      </c>
      <c r="AA94" s="43"/>
      <c r="AB94" s="43"/>
      <c r="AC94" s="43"/>
      <c r="AD94" s="43"/>
      <c r="AE94" s="40" t="s">
        <v>93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16</v>
      </c>
      <c r="AP94" s="38"/>
      <c r="AQ94" s="38"/>
      <c r="AR94" s="38"/>
      <c r="AS94" s="38"/>
      <c r="AT94" s="38"/>
      <c r="AU94" s="38"/>
      <c r="AV94" s="38"/>
      <c r="AW94" s="38">
        <v>0</v>
      </c>
      <c r="AX94" s="38"/>
      <c r="AY94" s="38"/>
      <c r="AZ94" s="38"/>
      <c r="BA94" s="38"/>
      <c r="BB94" s="38"/>
      <c r="BC94" s="38"/>
      <c r="BD94" s="38"/>
      <c r="BE94" s="38">
        <f t="shared" si="1"/>
        <v>16</v>
      </c>
      <c r="BF94" s="38"/>
      <c r="BG94" s="38"/>
      <c r="BH94" s="38"/>
      <c r="BI94" s="38"/>
      <c r="BJ94" s="38"/>
      <c r="BK94" s="38"/>
      <c r="BL94" s="38"/>
    </row>
    <row r="95" spans="1:64" ht="26.4" customHeight="1">
      <c r="A95" s="39">
        <v>2</v>
      </c>
      <c r="B95" s="39"/>
      <c r="C95" s="39"/>
      <c r="D95" s="39"/>
      <c r="E95" s="39"/>
      <c r="F95" s="39"/>
      <c r="G95" s="40" t="s">
        <v>107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3" t="s">
        <v>92</v>
      </c>
      <c r="AA95" s="43"/>
      <c r="AB95" s="43"/>
      <c r="AC95" s="43"/>
      <c r="AD95" s="43"/>
      <c r="AE95" s="40" t="s">
        <v>93</v>
      </c>
      <c r="AF95" s="41"/>
      <c r="AG95" s="41"/>
      <c r="AH95" s="41"/>
      <c r="AI95" s="41"/>
      <c r="AJ95" s="41"/>
      <c r="AK95" s="41"/>
      <c r="AL95" s="41"/>
      <c r="AM95" s="41"/>
      <c r="AN95" s="42"/>
      <c r="AO95" s="38">
        <v>7</v>
      </c>
      <c r="AP95" s="38"/>
      <c r="AQ95" s="38"/>
      <c r="AR95" s="38"/>
      <c r="AS95" s="38"/>
      <c r="AT95" s="38"/>
      <c r="AU95" s="38"/>
      <c r="AV95" s="38"/>
      <c r="AW95" s="38">
        <v>0</v>
      </c>
      <c r="AX95" s="38"/>
      <c r="AY95" s="38"/>
      <c r="AZ95" s="38"/>
      <c r="BA95" s="38"/>
      <c r="BB95" s="38"/>
      <c r="BC95" s="38"/>
      <c r="BD95" s="38"/>
      <c r="BE95" s="38">
        <f t="shared" si="1"/>
        <v>7</v>
      </c>
      <c r="BF95" s="38"/>
      <c r="BG95" s="38"/>
      <c r="BH95" s="38"/>
      <c r="BI95" s="38"/>
      <c r="BJ95" s="38"/>
      <c r="BK95" s="38"/>
      <c r="BL95" s="38"/>
    </row>
    <row r="96" spans="1:64" ht="26.4" customHeight="1">
      <c r="A96" s="39">
        <v>2</v>
      </c>
      <c r="B96" s="39"/>
      <c r="C96" s="39"/>
      <c r="D96" s="39"/>
      <c r="E96" s="39"/>
      <c r="F96" s="39"/>
      <c r="G96" s="40" t="s">
        <v>108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92</v>
      </c>
      <c r="AA96" s="43"/>
      <c r="AB96" s="43"/>
      <c r="AC96" s="43"/>
      <c r="AD96" s="43"/>
      <c r="AE96" s="40" t="s">
        <v>93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3</v>
      </c>
      <c r="AP96" s="38"/>
      <c r="AQ96" s="38"/>
      <c r="AR96" s="38"/>
      <c r="AS96" s="38"/>
      <c r="AT96" s="38"/>
      <c r="AU96" s="38"/>
      <c r="AV96" s="38"/>
      <c r="AW96" s="38">
        <v>0</v>
      </c>
      <c r="AX96" s="38"/>
      <c r="AY96" s="38"/>
      <c r="AZ96" s="38"/>
      <c r="BA96" s="38"/>
      <c r="BB96" s="38"/>
      <c r="BC96" s="38"/>
      <c r="BD96" s="38"/>
      <c r="BE96" s="38">
        <f t="shared" si="1"/>
        <v>3</v>
      </c>
      <c r="BF96" s="38"/>
      <c r="BG96" s="38"/>
      <c r="BH96" s="38"/>
      <c r="BI96" s="38"/>
      <c r="BJ96" s="38"/>
      <c r="BK96" s="38"/>
      <c r="BL96" s="38"/>
    </row>
    <row r="97" spans="1:64" ht="26.4" customHeight="1">
      <c r="A97" s="39">
        <v>2</v>
      </c>
      <c r="B97" s="39"/>
      <c r="C97" s="39"/>
      <c r="D97" s="39"/>
      <c r="E97" s="39"/>
      <c r="F97" s="39"/>
      <c r="G97" s="40" t="s">
        <v>109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2"/>
      <c r="Z97" s="43" t="s">
        <v>92</v>
      </c>
      <c r="AA97" s="43"/>
      <c r="AB97" s="43"/>
      <c r="AC97" s="43"/>
      <c r="AD97" s="43"/>
      <c r="AE97" s="40" t="s">
        <v>93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38">
        <v>1</v>
      </c>
      <c r="AP97" s="38"/>
      <c r="AQ97" s="38"/>
      <c r="AR97" s="38"/>
      <c r="AS97" s="38"/>
      <c r="AT97" s="38"/>
      <c r="AU97" s="38"/>
      <c r="AV97" s="38"/>
      <c r="AW97" s="38">
        <v>0</v>
      </c>
      <c r="AX97" s="38"/>
      <c r="AY97" s="38"/>
      <c r="AZ97" s="38"/>
      <c r="BA97" s="38"/>
      <c r="BB97" s="38"/>
      <c r="BC97" s="38"/>
      <c r="BD97" s="38"/>
      <c r="BE97" s="38">
        <f t="shared" si="1"/>
        <v>1</v>
      </c>
      <c r="BF97" s="38"/>
      <c r="BG97" s="38"/>
      <c r="BH97" s="38"/>
      <c r="BI97" s="38"/>
      <c r="BJ97" s="38"/>
      <c r="BK97" s="38"/>
      <c r="BL97" s="38"/>
    </row>
    <row r="98" spans="1:64" ht="26.4" customHeight="1">
      <c r="A98" s="39">
        <v>2</v>
      </c>
      <c r="B98" s="39"/>
      <c r="C98" s="39"/>
      <c r="D98" s="39"/>
      <c r="E98" s="39"/>
      <c r="F98" s="39"/>
      <c r="G98" s="40" t="s">
        <v>110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92</v>
      </c>
      <c r="AA98" s="43"/>
      <c r="AB98" s="43"/>
      <c r="AC98" s="43"/>
      <c r="AD98" s="43"/>
      <c r="AE98" s="40" t="s">
        <v>93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8">
        <v>1</v>
      </c>
      <c r="AP98" s="38"/>
      <c r="AQ98" s="38"/>
      <c r="AR98" s="38"/>
      <c r="AS98" s="38"/>
      <c r="AT98" s="38"/>
      <c r="AU98" s="38"/>
      <c r="AV98" s="38"/>
      <c r="AW98" s="38">
        <v>0</v>
      </c>
      <c r="AX98" s="38"/>
      <c r="AY98" s="38"/>
      <c r="AZ98" s="38"/>
      <c r="BA98" s="38"/>
      <c r="BB98" s="38"/>
      <c r="BC98" s="38"/>
      <c r="BD98" s="38"/>
      <c r="BE98" s="38">
        <f t="shared" si="1"/>
        <v>1</v>
      </c>
      <c r="BF98" s="38"/>
      <c r="BG98" s="38"/>
      <c r="BH98" s="38"/>
      <c r="BI98" s="38"/>
      <c r="BJ98" s="38"/>
      <c r="BK98" s="38"/>
      <c r="BL98" s="38"/>
    </row>
    <row r="99" spans="1:64" ht="26.4" customHeight="1">
      <c r="A99" s="39">
        <v>2</v>
      </c>
      <c r="B99" s="39"/>
      <c r="C99" s="39"/>
      <c r="D99" s="39"/>
      <c r="E99" s="39"/>
      <c r="F99" s="39"/>
      <c r="G99" s="40" t="s">
        <v>111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2"/>
      <c r="Z99" s="43" t="s">
        <v>92</v>
      </c>
      <c r="AA99" s="43"/>
      <c r="AB99" s="43"/>
      <c r="AC99" s="43"/>
      <c r="AD99" s="43"/>
      <c r="AE99" s="40" t="s">
        <v>93</v>
      </c>
      <c r="AF99" s="41"/>
      <c r="AG99" s="41"/>
      <c r="AH99" s="41"/>
      <c r="AI99" s="41"/>
      <c r="AJ99" s="41"/>
      <c r="AK99" s="41"/>
      <c r="AL99" s="41"/>
      <c r="AM99" s="41"/>
      <c r="AN99" s="42"/>
      <c r="AO99" s="38">
        <v>1</v>
      </c>
      <c r="AP99" s="38"/>
      <c r="AQ99" s="38"/>
      <c r="AR99" s="38"/>
      <c r="AS99" s="38"/>
      <c r="AT99" s="38"/>
      <c r="AU99" s="38"/>
      <c r="AV99" s="38"/>
      <c r="AW99" s="38">
        <v>0</v>
      </c>
      <c r="AX99" s="38"/>
      <c r="AY99" s="38"/>
      <c r="AZ99" s="38"/>
      <c r="BA99" s="38"/>
      <c r="BB99" s="38"/>
      <c r="BC99" s="38"/>
      <c r="BD99" s="38"/>
      <c r="BE99" s="38">
        <f t="shared" si="1"/>
        <v>1</v>
      </c>
      <c r="BF99" s="38"/>
      <c r="BG99" s="38"/>
      <c r="BH99" s="38"/>
      <c r="BI99" s="38"/>
      <c r="BJ99" s="38"/>
      <c r="BK99" s="38"/>
      <c r="BL99" s="38"/>
    </row>
    <row r="100" spans="1:64" ht="26.4" customHeight="1">
      <c r="A100" s="39">
        <v>2</v>
      </c>
      <c r="B100" s="39"/>
      <c r="C100" s="39"/>
      <c r="D100" s="39"/>
      <c r="E100" s="39"/>
      <c r="F100" s="39"/>
      <c r="G100" s="40" t="s">
        <v>112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2"/>
      <c r="Z100" s="43" t="s">
        <v>92</v>
      </c>
      <c r="AA100" s="43"/>
      <c r="AB100" s="43"/>
      <c r="AC100" s="43"/>
      <c r="AD100" s="43"/>
      <c r="AE100" s="40" t="s">
        <v>93</v>
      </c>
      <c r="AF100" s="41"/>
      <c r="AG100" s="41"/>
      <c r="AH100" s="41"/>
      <c r="AI100" s="41"/>
      <c r="AJ100" s="41"/>
      <c r="AK100" s="41"/>
      <c r="AL100" s="41"/>
      <c r="AM100" s="41"/>
      <c r="AN100" s="42"/>
      <c r="AO100" s="38">
        <v>250</v>
      </c>
      <c r="AP100" s="38"/>
      <c r="AQ100" s="38"/>
      <c r="AR100" s="38"/>
      <c r="AS100" s="38"/>
      <c r="AT100" s="38"/>
      <c r="AU100" s="38"/>
      <c r="AV100" s="38"/>
      <c r="AW100" s="38">
        <v>0</v>
      </c>
      <c r="AX100" s="38"/>
      <c r="AY100" s="38"/>
      <c r="AZ100" s="38"/>
      <c r="BA100" s="38"/>
      <c r="BB100" s="38"/>
      <c r="BC100" s="38"/>
      <c r="BD100" s="38"/>
      <c r="BE100" s="38">
        <f t="shared" si="1"/>
        <v>250</v>
      </c>
      <c r="BF100" s="38"/>
      <c r="BG100" s="38"/>
      <c r="BH100" s="38"/>
      <c r="BI100" s="38"/>
      <c r="BJ100" s="38"/>
      <c r="BK100" s="38"/>
      <c r="BL100" s="38"/>
    </row>
    <row r="101" spans="1:64" ht="26.4" customHeight="1">
      <c r="A101" s="39">
        <v>3</v>
      </c>
      <c r="B101" s="39"/>
      <c r="C101" s="39"/>
      <c r="D101" s="39"/>
      <c r="E101" s="39"/>
      <c r="F101" s="39"/>
      <c r="G101" s="40" t="s">
        <v>98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3" t="s">
        <v>97</v>
      </c>
      <c r="AA101" s="43"/>
      <c r="AB101" s="43"/>
      <c r="AC101" s="43"/>
      <c r="AD101" s="43"/>
      <c r="AE101" s="40" t="s">
        <v>99</v>
      </c>
      <c r="AF101" s="41"/>
      <c r="AG101" s="41"/>
      <c r="AH101" s="41"/>
      <c r="AI101" s="41"/>
      <c r="AJ101" s="41"/>
      <c r="AK101" s="41"/>
      <c r="AL101" s="41"/>
      <c r="AM101" s="41"/>
      <c r="AN101" s="42"/>
      <c r="AO101" s="38">
        <v>0</v>
      </c>
      <c r="AP101" s="38"/>
      <c r="AQ101" s="38"/>
      <c r="AR101" s="38"/>
      <c r="AS101" s="38"/>
      <c r="AT101" s="38"/>
      <c r="AU101" s="38"/>
      <c r="AV101" s="38"/>
      <c r="AW101" s="38">
        <v>1</v>
      </c>
      <c r="AX101" s="38"/>
      <c r="AY101" s="38"/>
      <c r="AZ101" s="38"/>
      <c r="BA101" s="38"/>
      <c r="BB101" s="38"/>
      <c r="BC101" s="38"/>
      <c r="BD101" s="38"/>
      <c r="BE101" s="38">
        <f t="shared" si="1"/>
        <v>1</v>
      </c>
      <c r="BF101" s="38"/>
      <c r="BG101" s="38"/>
      <c r="BH101" s="38"/>
      <c r="BI101" s="38"/>
      <c r="BJ101" s="38"/>
      <c r="BK101" s="38"/>
      <c r="BL101" s="38"/>
    </row>
    <row r="102" spans="1:64" ht="13.2" customHeight="1">
      <c r="A102" s="39">
        <v>6</v>
      </c>
      <c r="B102" s="39"/>
      <c r="C102" s="39"/>
      <c r="D102" s="39"/>
      <c r="E102" s="39"/>
      <c r="F102" s="39"/>
      <c r="G102" s="40" t="s">
        <v>113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2"/>
      <c r="Z102" s="43" t="s">
        <v>97</v>
      </c>
      <c r="AA102" s="43"/>
      <c r="AB102" s="43"/>
      <c r="AC102" s="43"/>
      <c r="AD102" s="43"/>
      <c r="AE102" s="40" t="s">
        <v>114</v>
      </c>
      <c r="AF102" s="41"/>
      <c r="AG102" s="41"/>
      <c r="AH102" s="41"/>
      <c r="AI102" s="41"/>
      <c r="AJ102" s="41"/>
      <c r="AK102" s="41"/>
      <c r="AL102" s="41"/>
      <c r="AM102" s="41"/>
      <c r="AN102" s="42"/>
      <c r="AO102" s="38">
        <v>2</v>
      </c>
      <c r="AP102" s="38"/>
      <c r="AQ102" s="38"/>
      <c r="AR102" s="38"/>
      <c r="AS102" s="38"/>
      <c r="AT102" s="38"/>
      <c r="AU102" s="38"/>
      <c r="AV102" s="38"/>
      <c r="AW102" s="38">
        <v>0</v>
      </c>
      <c r="AX102" s="38"/>
      <c r="AY102" s="38"/>
      <c r="AZ102" s="38"/>
      <c r="BA102" s="38"/>
      <c r="BB102" s="38"/>
      <c r="BC102" s="38"/>
      <c r="BD102" s="38"/>
      <c r="BE102" s="38">
        <f t="shared" si="1"/>
        <v>2</v>
      </c>
      <c r="BF102" s="38"/>
      <c r="BG102" s="38"/>
      <c r="BH102" s="38"/>
      <c r="BI102" s="38"/>
      <c r="BJ102" s="38"/>
      <c r="BK102" s="38"/>
      <c r="BL102" s="38"/>
    </row>
    <row r="103" spans="1:64" s="4" customFormat="1" ht="12.75" customHeight="1">
      <c r="A103" s="44">
        <v>0</v>
      </c>
      <c r="B103" s="44"/>
      <c r="C103" s="44"/>
      <c r="D103" s="44"/>
      <c r="E103" s="44"/>
      <c r="F103" s="44"/>
      <c r="G103" s="45" t="s">
        <v>115</v>
      </c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7"/>
      <c r="Z103" s="48"/>
      <c r="AA103" s="48"/>
      <c r="AB103" s="48"/>
      <c r="AC103" s="48"/>
      <c r="AD103" s="48"/>
      <c r="AE103" s="45"/>
      <c r="AF103" s="46"/>
      <c r="AG103" s="46"/>
      <c r="AH103" s="46"/>
      <c r="AI103" s="46"/>
      <c r="AJ103" s="46"/>
      <c r="AK103" s="46"/>
      <c r="AL103" s="46"/>
      <c r="AM103" s="46"/>
      <c r="AN103" s="47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>
        <f t="shared" si="1"/>
        <v>0</v>
      </c>
      <c r="BF103" s="49"/>
      <c r="BG103" s="49"/>
      <c r="BH103" s="49"/>
      <c r="BI103" s="49"/>
      <c r="BJ103" s="49"/>
      <c r="BK103" s="49"/>
      <c r="BL103" s="49"/>
    </row>
    <row r="104" spans="1:64" ht="26.4" customHeight="1">
      <c r="A104" s="39">
        <v>1</v>
      </c>
      <c r="B104" s="39"/>
      <c r="C104" s="39"/>
      <c r="D104" s="39"/>
      <c r="E104" s="39"/>
      <c r="F104" s="39"/>
      <c r="G104" s="40" t="s">
        <v>116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2"/>
      <c r="Z104" s="43" t="s">
        <v>83</v>
      </c>
      <c r="AA104" s="43"/>
      <c r="AB104" s="43"/>
      <c r="AC104" s="43"/>
      <c r="AD104" s="43"/>
      <c r="AE104" s="40" t="s">
        <v>117</v>
      </c>
      <c r="AF104" s="41"/>
      <c r="AG104" s="41"/>
      <c r="AH104" s="41"/>
      <c r="AI104" s="41"/>
      <c r="AJ104" s="41"/>
      <c r="AK104" s="41"/>
      <c r="AL104" s="41"/>
      <c r="AM104" s="41"/>
      <c r="AN104" s="42"/>
      <c r="AO104" s="38">
        <v>5432</v>
      </c>
      <c r="AP104" s="38"/>
      <c r="AQ104" s="38"/>
      <c r="AR104" s="38"/>
      <c r="AS104" s="38"/>
      <c r="AT104" s="38"/>
      <c r="AU104" s="38"/>
      <c r="AV104" s="38"/>
      <c r="AW104" s="38">
        <v>0</v>
      </c>
      <c r="AX104" s="38"/>
      <c r="AY104" s="38"/>
      <c r="AZ104" s="38"/>
      <c r="BA104" s="38"/>
      <c r="BB104" s="38"/>
      <c r="BC104" s="38"/>
      <c r="BD104" s="38"/>
      <c r="BE104" s="38">
        <f t="shared" si="1"/>
        <v>5432</v>
      </c>
      <c r="BF104" s="38"/>
      <c r="BG104" s="38"/>
      <c r="BH104" s="38"/>
      <c r="BI104" s="38"/>
      <c r="BJ104" s="38"/>
      <c r="BK104" s="38"/>
      <c r="BL104" s="38"/>
    </row>
    <row r="105" spans="1:64" ht="13.2" customHeight="1">
      <c r="A105" s="39">
        <v>1</v>
      </c>
      <c r="B105" s="39"/>
      <c r="C105" s="39"/>
      <c r="D105" s="39"/>
      <c r="E105" s="39"/>
      <c r="F105" s="39"/>
      <c r="G105" s="40" t="s">
        <v>118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2"/>
      <c r="Z105" s="43" t="s">
        <v>83</v>
      </c>
      <c r="AA105" s="43"/>
      <c r="AB105" s="43"/>
      <c r="AC105" s="43"/>
      <c r="AD105" s="43"/>
      <c r="AE105" s="40" t="s">
        <v>117</v>
      </c>
      <c r="AF105" s="41"/>
      <c r="AG105" s="41"/>
      <c r="AH105" s="41"/>
      <c r="AI105" s="41"/>
      <c r="AJ105" s="41"/>
      <c r="AK105" s="41"/>
      <c r="AL105" s="41"/>
      <c r="AM105" s="41"/>
      <c r="AN105" s="42"/>
      <c r="AO105" s="38">
        <v>7800</v>
      </c>
      <c r="AP105" s="38"/>
      <c r="AQ105" s="38"/>
      <c r="AR105" s="38"/>
      <c r="AS105" s="38"/>
      <c r="AT105" s="38"/>
      <c r="AU105" s="38"/>
      <c r="AV105" s="38"/>
      <c r="AW105" s="38">
        <v>0</v>
      </c>
      <c r="AX105" s="38"/>
      <c r="AY105" s="38"/>
      <c r="AZ105" s="38"/>
      <c r="BA105" s="38"/>
      <c r="BB105" s="38"/>
      <c r="BC105" s="38"/>
      <c r="BD105" s="38"/>
      <c r="BE105" s="38">
        <f t="shared" si="1"/>
        <v>7800</v>
      </c>
      <c r="BF105" s="38"/>
      <c r="BG105" s="38"/>
      <c r="BH105" s="38"/>
      <c r="BI105" s="38"/>
      <c r="BJ105" s="38"/>
      <c r="BK105" s="38"/>
      <c r="BL105" s="38"/>
    </row>
    <row r="106" spans="1:64" ht="26.4" customHeight="1">
      <c r="A106" s="39">
        <v>1</v>
      </c>
      <c r="B106" s="39"/>
      <c r="C106" s="39"/>
      <c r="D106" s="39"/>
      <c r="E106" s="39"/>
      <c r="F106" s="39"/>
      <c r="G106" s="40" t="s">
        <v>119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2"/>
      <c r="Z106" s="43" t="s">
        <v>83</v>
      </c>
      <c r="AA106" s="43"/>
      <c r="AB106" s="43"/>
      <c r="AC106" s="43"/>
      <c r="AD106" s="43"/>
      <c r="AE106" s="40" t="s">
        <v>117</v>
      </c>
      <c r="AF106" s="41"/>
      <c r="AG106" s="41"/>
      <c r="AH106" s="41"/>
      <c r="AI106" s="41"/>
      <c r="AJ106" s="41"/>
      <c r="AK106" s="41"/>
      <c r="AL106" s="41"/>
      <c r="AM106" s="41"/>
      <c r="AN106" s="42"/>
      <c r="AO106" s="38">
        <v>26649</v>
      </c>
      <c r="AP106" s="38"/>
      <c r="AQ106" s="38"/>
      <c r="AR106" s="38"/>
      <c r="AS106" s="38"/>
      <c r="AT106" s="38"/>
      <c r="AU106" s="38"/>
      <c r="AV106" s="38"/>
      <c r="AW106" s="38">
        <v>0</v>
      </c>
      <c r="AX106" s="38"/>
      <c r="AY106" s="38"/>
      <c r="AZ106" s="38"/>
      <c r="BA106" s="38"/>
      <c r="BB106" s="38"/>
      <c r="BC106" s="38"/>
      <c r="BD106" s="38"/>
      <c r="BE106" s="38">
        <f t="shared" si="1"/>
        <v>26649</v>
      </c>
      <c r="BF106" s="38"/>
      <c r="BG106" s="38"/>
      <c r="BH106" s="38"/>
      <c r="BI106" s="38"/>
      <c r="BJ106" s="38"/>
      <c r="BK106" s="38"/>
      <c r="BL106" s="38"/>
    </row>
    <row r="107" spans="1:64" ht="26.4" customHeight="1">
      <c r="A107" s="39">
        <v>1</v>
      </c>
      <c r="B107" s="39"/>
      <c r="C107" s="39"/>
      <c r="D107" s="39"/>
      <c r="E107" s="39"/>
      <c r="F107" s="39"/>
      <c r="G107" s="40" t="s">
        <v>120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2"/>
      <c r="Z107" s="43" t="s">
        <v>83</v>
      </c>
      <c r="AA107" s="43"/>
      <c r="AB107" s="43"/>
      <c r="AC107" s="43"/>
      <c r="AD107" s="43"/>
      <c r="AE107" s="40" t="s">
        <v>117</v>
      </c>
      <c r="AF107" s="41"/>
      <c r="AG107" s="41"/>
      <c r="AH107" s="41"/>
      <c r="AI107" s="41"/>
      <c r="AJ107" s="41"/>
      <c r="AK107" s="41"/>
      <c r="AL107" s="41"/>
      <c r="AM107" s="41"/>
      <c r="AN107" s="42"/>
      <c r="AO107" s="38">
        <v>43919</v>
      </c>
      <c r="AP107" s="38"/>
      <c r="AQ107" s="38"/>
      <c r="AR107" s="38"/>
      <c r="AS107" s="38"/>
      <c r="AT107" s="38"/>
      <c r="AU107" s="38"/>
      <c r="AV107" s="38"/>
      <c r="AW107" s="38">
        <v>0</v>
      </c>
      <c r="AX107" s="38"/>
      <c r="AY107" s="38"/>
      <c r="AZ107" s="38"/>
      <c r="BA107" s="38"/>
      <c r="BB107" s="38"/>
      <c r="BC107" s="38"/>
      <c r="BD107" s="38"/>
      <c r="BE107" s="38">
        <f t="shared" si="1"/>
        <v>43919</v>
      </c>
      <c r="BF107" s="38"/>
      <c r="BG107" s="38"/>
      <c r="BH107" s="38"/>
      <c r="BI107" s="38"/>
      <c r="BJ107" s="38"/>
      <c r="BK107" s="38"/>
      <c r="BL107" s="38"/>
    </row>
    <row r="108" spans="1:64" ht="26.4" customHeight="1">
      <c r="A108" s="39">
        <v>1</v>
      </c>
      <c r="B108" s="39"/>
      <c r="C108" s="39"/>
      <c r="D108" s="39"/>
      <c r="E108" s="39"/>
      <c r="F108" s="39"/>
      <c r="G108" s="40" t="s">
        <v>121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2"/>
      <c r="Z108" s="43" t="s">
        <v>83</v>
      </c>
      <c r="AA108" s="43"/>
      <c r="AB108" s="43"/>
      <c r="AC108" s="43"/>
      <c r="AD108" s="43"/>
      <c r="AE108" s="40" t="s">
        <v>117</v>
      </c>
      <c r="AF108" s="41"/>
      <c r="AG108" s="41"/>
      <c r="AH108" s="41"/>
      <c r="AI108" s="41"/>
      <c r="AJ108" s="41"/>
      <c r="AK108" s="41"/>
      <c r="AL108" s="41"/>
      <c r="AM108" s="41"/>
      <c r="AN108" s="42"/>
      <c r="AO108" s="38">
        <v>50200</v>
      </c>
      <c r="AP108" s="38"/>
      <c r="AQ108" s="38"/>
      <c r="AR108" s="38"/>
      <c r="AS108" s="38"/>
      <c r="AT108" s="38"/>
      <c r="AU108" s="38"/>
      <c r="AV108" s="38"/>
      <c r="AW108" s="38">
        <v>0</v>
      </c>
      <c r="AX108" s="38"/>
      <c r="AY108" s="38"/>
      <c r="AZ108" s="38"/>
      <c r="BA108" s="38"/>
      <c r="BB108" s="38"/>
      <c r="BC108" s="38"/>
      <c r="BD108" s="38"/>
      <c r="BE108" s="38">
        <f t="shared" ref="BE108:BE130" si="2">AO108+AW108</f>
        <v>50200</v>
      </c>
      <c r="BF108" s="38"/>
      <c r="BG108" s="38"/>
      <c r="BH108" s="38"/>
      <c r="BI108" s="38"/>
      <c r="BJ108" s="38"/>
      <c r="BK108" s="38"/>
      <c r="BL108" s="38"/>
    </row>
    <row r="109" spans="1:64" ht="26.4" customHeight="1">
      <c r="A109" s="39">
        <v>1</v>
      </c>
      <c r="B109" s="39"/>
      <c r="C109" s="39"/>
      <c r="D109" s="39"/>
      <c r="E109" s="39"/>
      <c r="F109" s="39"/>
      <c r="G109" s="40" t="s">
        <v>124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2"/>
      <c r="Z109" s="43" t="s">
        <v>83</v>
      </c>
      <c r="AA109" s="43"/>
      <c r="AB109" s="43"/>
      <c r="AC109" s="43"/>
      <c r="AD109" s="43"/>
      <c r="AE109" s="40" t="s">
        <v>117</v>
      </c>
      <c r="AF109" s="41"/>
      <c r="AG109" s="41"/>
      <c r="AH109" s="41"/>
      <c r="AI109" s="41"/>
      <c r="AJ109" s="41"/>
      <c r="AK109" s="41"/>
      <c r="AL109" s="41"/>
      <c r="AM109" s="41"/>
      <c r="AN109" s="42"/>
      <c r="AO109" s="38">
        <v>19980</v>
      </c>
      <c r="AP109" s="38"/>
      <c r="AQ109" s="38"/>
      <c r="AR109" s="38"/>
      <c r="AS109" s="38"/>
      <c r="AT109" s="38"/>
      <c r="AU109" s="38"/>
      <c r="AV109" s="38"/>
      <c r="AW109" s="38">
        <v>0</v>
      </c>
      <c r="AX109" s="38"/>
      <c r="AY109" s="38"/>
      <c r="AZ109" s="38"/>
      <c r="BA109" s="38"/>
      <c r="BB109" s="38"/>
      <c r="BC109" s="38"/>
      <c r="BD109" s="38"/>
      <c r="BE109" s="38">
        <f t="shared" si="2"/>
        <v>19980</v>
      </c>
      <c r="BF109" s="38"/>
      <c r="BG109" s="38"/>
      <c r="BH109" s="38"/>
      <c r="BI109" s="38"/>
      <c r="BJ109" s="38"/>
      <c r="BK109" s="38"/>
      <c r="BL109" s="38"/>
    </row>
    <row r="110" spans="1:64" ht="39.6" customHeight="1">
      <c r="A110" s="39">
        <v>2</v>
      </c>
      <c r="B110" s="39"/>
      <c r="C110" s="39"/>
      <c r="D110" s="39"/>
      <c r="E110" s="39"/>
      <c r="F110" s="39"/>
      <c r="G110" s="40" t="s">
        <v>125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2"/>
      <c r="Z110" s="43" t="s">
        <v>83</v>
      </c>
      <c r="AA110" s="43"/>
      <c r="AB110" s="43"/>
      <c r="AC110" s="43"/>
      <c r="AD110" s="43"/>
      <c r="AE110" s="40" t="s">
        <v>117</v>
      </c>
      <c r="AF110" s="41"/>
      <c r="AG110" s="41"/>
      <c r="AH110" s="41"/>
      <c r="AI110" s="41"/>
      <c r="AJ110" s="41"/>
      <c r="AK110" s="41"/>
      <c r="AL110" s="41"/>
      <c r="AM110" s="41"/>
      <c r="AN110" s="42"/>
      <c r="AO110" s="38">
        <v>9065</v>
      </c>
      <c r="AP110" s="38"/>
      <c r="AQ110" s="38"/>
      <c r="AR110" s="38"/>
      <c r="AS110" s="38"/>
      <c r="AT110" s="38"/>
      <c r="AU110" s="38"/>
      <c r="AV110" s="38"/>
      <c r="AW110" s="38">
        <v>0</v>
      </c>
      <c r="AX110" s="38"/>
      <c r="AY110" s="38"/>
      <c r="AZ110" s="38"/>
      <c r="BA110" s="38"/>
      <c r="BB110" s="38"/>
      <c r="BC110" s="38"/>
      <c r="BD110" s="38"/>
      <c r="BE110" s="38">
        <f t="shared" si="2"/>
        <v>9065</v>
      </c>
      <c r="BF110" s="38"/>
      <c r="BG110" s="38"/>
      <c r="BH110" s="38"/>
      <c r="BI110" s="38"/>
      <c r="BJ110" s="38"/>
      <c r="BK110" s="38"/>
      <c r="BL110" s="38"/>
    </row>
    <row r="111" spans="1:64" ht="52.8" customHeight="1">
      <c r="A111" s="39">
        <v>2</v>
      </c>
      <c r="B111" s="39"/>
      <c r="C111" s="39"/>
      <c r="D111" s="39"/>
      <c r="E111" s="39"/>
      <c r="F111" s="39"/>
      <c r="G111" s="40" t="s">
        <v>126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2"/>
      <c r="Z111" s="43" t="s">
        <v>83</v>
      </c>
      <c r="AA111" s="43"/>
      <c r="AB111" s="43"/>
      <c r="AC111" s="43"/>
      <c r="AD111" s="43"/>
      <c r="AE111" s="40" t="s">
        <v>117</v>
      </c>
      <c r="AF111" s="41"/>
      <c r="AG111" s="41"/>
      <c r="AH111" s="41"/>
      <c r="AI111" s="41"/>
      <c r="AJ111" s="41"/>
      <c r="AK111" s="41"/>
      <c r="AL111" s="41"/>
      <c r="AM111" s="41"/>
      <c r="AN111" s="42"/>
      <c r="AO111" s="38">
        <v>223350</v>
      </c>
      <c r="AP111" s="38"/>
      <c r="AQ111" s="38"/>
      <c r="AR111" s="38"/>
      <c r="AS111" s="38"/>
      <c r="AT111" s="38"/>
      <c r="AU111" s="38"/>
      <c r="AV111" s="38"/>
      <c r="AW111" s="38">
        <v>0</v>
      </c>
      <c r="AX111" s="38"/>
      <c r="AY111" s="38"/>
      <c r="AZ111" s="38"/>
      <c r="BA111" s="38"/>
      <c r="BB111" s="38"/>
      <c r="BC111" s="38"/>
      <c r="BD111" s="38"/>
      <c r="BE111" s="38">
        <f t="shared" si="2"/>
        <v>223350</v>
      </c>
      <c r="BF111" s="38"/>
      <c r="BG111" s="38"/>
      <c r="BH111" s="38"/>
      <c r="BI111" s="38"/>
      <c r="BJ111" s="38"/>
      <c r="BK111" s="38"/>
      <c r="BL111" s="38"/>
    </row>
    <row r="112" spans="1:64" ht="52.8" customHeight="1">
      <c r="A112" s="39">
        <v>2</v>
      </c>
      <c r="B112" s="39"/>
      <c r="C112" s="39"/>
      <c r="D112" s="39"/>
      <c r="E112" s="39"/>
      <c r="F112" s="39"/>
      <c r="G112" s="40" t="s">
        <v>127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2"/>
      <c r="Z112" s="43" t="s">
        <v>83</v>
      </c>
      <c r="AA112" s="43"/>
      <c r="AB112" s="43"/>
      <c r="AC112" s="43"/>
      <c r="AD112" s="43"/>
      <c r="AE112" s="40" t="s">
        <v>117</v>
      </c>
      <c r="AF112" s="41"/>
      <c r="AG112" s="41"/>
      <c r="AH112" s="41"/>
      <c r="AI112" s="41"/>
      <c r="AJ112" s="41"/>
      <c r="AK112" s="41"/>
      <c r="AL112" s="41"/>
      <c r="AM112" s="41"/>
      <c r="AN112" s="42"/>
      <c r="AO112" s="38">
        <v>311350</v>
      </c>
      <c r="AP112" s="38"/>
      <c r="AQ112" s="38"/>
      <c r="AR112" s="38"/>
      <c r="AS112" s="38"/>
      <c r="AT112" s="38"/>
      <c r="AU112" s="38"/>
      <c r="AV112" s="38"/>
      <c r="AW112" s="38">
        <v>0</v>
      </c>
      <c r="AX112" s="38"/>
      <c r="AY112" s="38"/>
      <c r="AZ112" s="38"/>
      <c r="BA112" s="38"/>
      <c r="BB112" s="38"/>
      <c r="BC112" s="38"/>
      <c r="BD112" s="38"/>
      <c r="BE112" s="38">
        <f t="shared" si="2"/>
        <v>311350</v>
      </c>
      <c r="BF112" s="38"/>
      <c r="BG112" s="38"/>
      <c r="BH112" s="38"/>
      <c r="BI112" s="38"/>
      <c r="BJ112" s="38"/>
      <c r="BK112" s="38"/>
      <c r="BL112" s="38"/>
    </row>
    <row r="113" spans="1:64" ht="39.6" customHeight="1">
      <c r="A113" s="39">
        <v>2</v>
      </c>
      <c r="B113" s="39"/>
      <c r="C113" s="39"/>
      <c r="D113" s="39"/>
      <c r="E113" s="39"/>
      <c r="F113" s="39"/>
      <c r="G113" s="40" t="s">
        <v>128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2"/>
      <c r="Z113" s="43" t="s">
        <v>83</v>
      </c>
      <c r="AA113" s="43"/>
      <c r="AB113" s="43"/>
      <c r="AC113" s="43"/>
      <c r="AD113" s="43"/>
      <c r="AE113" s="40" t="s">
        <v>117</v>
      </c>
      <c r="AF113" s="41"/>
      <c r="AG113" s="41"/>
      <c r="AH113" s="41"/>
      <c r="AI113" s="41"/>
      <c r="AJ113" s="41"/>
      <c r="AK113" s="41"/>
      <c r="AL113" s="41"/>
      <c r="AM113" s="41"/>
      <c r="AN113" s="42"/>
      <c r="AO113" s="38">
        <v>6850</v>
      </c>
      <c r="AP113" s="38"/>
      <c r="AQ113" s="38"/>
      <c r="AR113" s="38"/>
      <c r="AS113" s="38"/>
      <c r="AT113" s="38"/>
      <c r="AU113" s="38"/>
      <c r="AV113" s="38"/>
      <c r="AW113" s="38">
        <v>0</v>
      </c>
      <c r="AX113" s="38"/>
      <c r="AY113" s="38"/>
      <c r="AZ113" s="38"/>
      <c r="BA113" s="38"/>
      <c r="BB113" s="38"/>
      <c r="BC113" s="38"/>
      <c r="BD113" s="38"/>
      <c r="BE113" s="38">
        <f t="shared" si="2"/>
        <v>6850</v>
      </c>
      <c r="BF113" s="38"/>
      <c r="BG113" s="38"/>
      <c r="BH113" s="38"/>
      <c r="BI113" s="38"/>
      <c r="BJ113" s="38"/>
      <c r="BK113" s="38"/>
      <c r="BL113" s="38"/>
    </row>
    <row r="114" spans="1:64" ht="26.4" customHeight="1">
      <c r="A114" s="39">
        <v>2</v>
      </c>
      <c r="B114" s="39"/>
      <c r="C114" s="39"/>
      <c r="D114" s="39"/>
      <c r="E114" s="39"/>
      <c r="F114" s="39"/>
      <c r="G114" s="40" t="s">
        <v>129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2"/>
      <c r="Z114" s="43" t="s">
        <v>83</v>
      </c>
      <c r="AA114" s="43"/>
      <c r="AB114" s="43"/>
      <c r="AC114" s="43"/>
      <c r="AD114" s="43"/>
      <c r="AE114" s="40" t="s">
        <v>117</v>
      </c>
      <c r="AF114" s="41"/>
      <c r="AG114" s="41"/>
      <c r="AH114" s="41"/>
      <c r="AI114" s="41"/>
      <c r="AJ114" s="41"/>
      <c r="AK114" s="41"/>
      <c r="AL114" s="41"/>
      <c r="AM114" s="41"/>
      <c r="AN114" s="42"/>
      <c r="AO114" s="38">
        <v>5790</v>
      </c>
      <c r="AP114" s="38"/>
      <c r="AQ114" s="38"/>
      <c r="AR114" s="38"/>
      <c r="AS114" s="38"/>
      <c r="AT114" s="38"/>
      <c r="AU114" s="38"/>
      <c r="AV114" s="38"/>
      <c r="AW114" s="38">
        <v>0</v>
      </c>
      <c r="AX114" s="38"/>
      <c r="AY114" s="38"/>
      <c r="AZ114" s="38"/>
      <c r="BA114" s="38"/>
      <c r="BB114" s="38"/>
      <c r="BC114" s="38"/>
      <c r="BD114" s="38"/>
      <c r="BE114" s="38">
        <f t="shared" si="2"/>
        <v>5790</v>
      </c>
      <c r="BF114" s="38"/>
      <c r="BG114" s="38"/>
      <c r="BH114" s="38"/>
      <c r="BI114" s="38"/>
      <c r="BJ114" s="38"/>
      <c r="BK114" s="38"/>
      <c r="BL114" s="38"/>
    </row>
    <row r="115" spans="1:64" ht="39.6" customHeight="1">
      <c r="A115" s="39">
        <v>2</v>
      </c>
      <c r="B115" s="39"/>
      <c r="C115" s="39"/>
      <c r="D115" s="39"/>
      <c r="E115" s="39"/>
      <c r="F115" s="39"/>
      <c r="G115" s="40" t="s">
        <v>130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2"/>
      <c r="Z115" s="43" t="s">
        <v>83</v>
      </c>
      <c r="AA115" s="43"/>
      <c r="AB115" s="43"/>
      <c r="AC115" s="43"/>
      <c r="AD115" s="43"/>
      <c r="AE115" s="40" t="s">
        <v>117</v>
      </c>
      <c r="AF115" s="41"/>
      <c r="AG115" s="41"/>
      <c r="AH115" s="41"/>
      <c r="AI115" s="41"/>
      <c r="AJ115" s="41"/>
      <c r="AK115" s="41"/>
      <c r="AL115" s="41"/>
      <c r="AM115" s="41"/>
      <c r="AN115" s="42"/>
      <c r="AO115" s="38">
        <v>6850</v>
      </c>
      <c r="AP115" s="38"/>
      <c r="AQ115" s="38"/>
      <c r="AR115" s="38"/>
      <c r="AS115" s="38"/>
      <c r="AT115" s="38"/>
      <c r="AU115" s="38"/>
      <c r="AV115" s="38"/>
      <c r="AW115" s="38">
        <v>0</v>
      </c>
      <c r="AX115" s="38"/>
      <c r="AY115" s="38"/>
      <c r="AZ115" s="38"/>
      <c r="BA115" s="38"/>
      <c r="BB115" s="38"/>
      <c r="BC115" s="38"/>
      <c r="BD115" s="38"/>
      <c r="BE115" s="38">
        <f t="shared" si="2"/>
        <v>6850</v>
      </c>
      <c r="BF115" s="38"/>
      <c r="BG115" s="38"/>
      <c r="BH115" s="38"/>
      <c r="BI115" s="38"/>
      <c r="BJ115" s="38"/>
      <c r="BK115" s="38"/>
      <c r="BL115" s="38"/>
    </row>
    <row r="116" spans="1:64" ht="39.6" customHeight="1">
      <c r="A116" s="39">
        <v>2</v>
      </c>
      <c r="B116" s="39"/>
      <c r="C116" s="39"/>
      <c r="D116" s="39"/>
      <c r="E116" s="39"/>
      <c r="F116" s="39"/>
      <c r="G116" s="40" t="s">
        <v>131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2"/>
      <c r="Z116" s="43" t="s">
        <v>83</v>
      </c>
      <c r="AA116" s="43"/>
      <c r="AB116" s="43"/>
      <c r="AC116" s="43"/>
      <c r="AD116" s="43"/>
      <c r="AE116" s="40" t="s">
        <v>117</v>
      </c>
      <c r="AF116" s="41"/>
      <c r="AG116" s="41"/>
      <c r="AH116" s="41"/>
      <c r="AI116" s="41"/>
      <c r="AJ116" s="41"/>
      <c r="AK116" s="41"/>
      <c r="AL116" s="41"/>
      <c r="AM116" s="41"/>
      <c r="AN116" s="42"/>
      <c r="AO116" s="38">
        <v>35700</v>
      </c>
      <c r="AP116" s="38"/>
      <c r="AQ116" s="38"/>
      <c r="AR116" s="38"/>
      <c r="AS116" s="38"/>
      <c r="AT116" s="38"/>
      <c r="AU116" s="38"/>
      <c r="AV116" s="38"/>
      <c r="AW116" s="38">
        <v>0</v>
      </c>
      <c r="AX116" s="38"/>
      <c r="AY116" s="38"/>
      <c r="AZ116" s="38"/>
      <c r="BA116" s="38"/>
      <c r="BB116" s="38"/>
      <c r="BC116" s="38"/>
      <c r="BD116" s="38"/>
      <c r="BE116" s="38">
        <f t="shared" si="2"/>
        <v>35700</v>
      </c>
      <c r="BF116" s="38"/>
      <c r="BG116" s="38"/>
      <c r="BH116" s="38"/>
      <c r="BI116" s="38"/>
      <c r="BJ116" s="38"/>
      <c r="BK116" s="38"/>
      <c r="BL116" s="38"/>
    </row>
    <row r="117" spans="1:64" ht="39.6" customHeight="1">
      <c r="A117" s="39">
        <v>2</v>
      </c>
      <c r="B117" s="39"/>
      <c r="C117" s="39"/>
      <c r="D117" s="39"/>
      <c r="E117" s="39"/>
      <c r="F117" s="39"/>
      <c r="G117" s="40" t="s">
        <v>132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2"/>
      <c r="Z117" s="43" t="s">
        <v>83</v>
      </c>
      <c r="AA117" s="43"/>
      <c r="AB117" s="43"/>
      <c r="AC117" s="43"/>
      <c r="AD117" s="43"/>
      <c r="AE117" s="40" t="s">
        <v>117</v>
      </c>
      <c r="AF117" s="41"/>
      <c r="AG117" s="41"/>
      <c r="AH117" s="41"/>
      <c r="AI117" s="41"/>
      <c r="AJ117" s="41"/>
      <c r="AK117" s="41"/>
      <c r="AL117" s="41"/>
      <c r="AM117" s="41"/>
      <c r="AN117" s="42"/>
      <c r="AO117" s="38">
        <v>127650</v>
      </c>
      <c r="AP117" s="38"/>
      <c r="AQ117" s="38"/>
      <c r="AR117" s="38"/>
      <c r="AS117" s="38"/>
      <c r="AT117" s="38"/>
      <c r="AU117" s="38"/>
      <c r="AV117" s="38"/>
      <c r="AW117" s="38">
        <v>0</v>
      </c>
      <c r="AX117" s="38"/>
      <c r="AY117" s="38"/>
      <c r="AZ117" s="38"/>
      <c r="BA117" s="38"/>
      <c r="BB117" s="38"/>
      <c r="BC117" s="38"/>
      <c r="BD117" s="38"/>
      <c r="BE117" s="38">
        <f t="shared" si="2"/>
        <v>127650</v>
      </c>
      <c r="BF117" s="38"/>
      <c r="BG117" s="38"/>
      <c r="BH117" s="38"/>
      <c r="BI117" s="38"/>
      <c r="BJ117" s="38"/>
      <c r="BK117" s="38"/>
      <c r="BL117" s="38"/>
    </row>
    <row r="118" spans="1:64" ht="39.6" customHeight="1">
      <c r="A118" s="39">
        <v>2</v>
      </c>
      <c r="B118" s="39"/>
      <c r="C118" s="39"/>
      <c r="D118" s="39"/>
      <c r="E118" s="39"/>
      <c r="F118" s="39"/>
      <c r="G118" s="40" t="s">
        <v>133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2"/>
      <c r="Z118" s="43" t="s">
        <v>83</v>
      </c>
      <c r="AA118" s="43"/>
      <c r="AB118" s="43"/>
      <c r="AC118" s="43"/>
      <c r="AD118" s="43"/>
      <c r="AE118" s="40" t="s">
        <v>117</v>
      </c>
      <c r="AF118" s="41"/>
      <c r="AG118" s="41"/>
      <c r="AH118" s="41"/>
      <c r="AI118" s="41"/>
      <c r="AJ118" s="41"/>
      <c r="AK118" s="41"/>
      <c r="AL118" s="41"/>
      <c r="AM118" s="41"/>
      <c r="AN118" s="42"/>
      <c r="AO118" s="38">
        <v>91050</v>
      </c>
      <c r="AP118" s="38"/>
      <c r="AQ118" s="38"/>
      <c r="AR118" s="38"/>
      <c r="AS118" s="38"/>
      <c r="AT118" s="38"/>
      <c r="AU118" s="38"/>
      <c r="AV118" s="38"/>
      <c r="AW118" s="38">
        <v>0</v>
      </c>
      <c r="AX118" s="38"/>
      <c r="AY118" s="38"/>
      <c r="AZ118" s="38"/>
      <c r="BA118" s="38"/>
      <c r="BB118" s="38"/>
      <c r="BC118" s="38"/>
      <c r="BD118" s="38"/>
      <c r="BE118" s="38">
        <f t="shared" si="2"/>
        <v>91050</v>
      </c>
      <c r="BF118" s="38"/>
      <c r="BG118" s="38"/>
      <c r="BH118" s="38"/>
      <c r="BI118" s="38"/>
      <c r="BJ118" s="38"/>
      <c r="BK118" s="38"/>
      <c r="BL118" s="38"/>
    </row>
    <row r="119" spans="1:64" ht="39.6" customHeight="1">
      <c r="A119" s="39">
        <v>2</v>
      </c>
      <c r="B119" s="39"/>
      <c r="C119" s="39"/>
      <c r="D119" s="39"/>
      <c r="E119" s="39"/>
      <c r="F119" s="39"/>
      <c r="G119" s="40" t="s">
        <v>134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2"/>
      <c r="Z119" s="43" t="s">
        <v>83</v>
      </c>
      <c r="AA119" s="43"/>
      <c r="AB119" s="43"/>
      <c r="AC119" s="43"/>
      <c r="AD119" s="43"/>
      <c r="AE119" s="40" t="s">
        <v>117</v>
      </c>
      <c r="AF119" s="41"/>
      <c r="AG119" s="41"/>
      <c r="AH119" s="41"/>
      <c r="AI119" s="41"/>
      <c r="AJ119" s="41"/>
      <c r="AK119" s="41"/>
      <c r="AL119" s="41"/>
      <c r="AM119" s="41"/>
      <c r="AN119" s="42"/>
      <c r="AO119" s="38">
        <v>518050</v>
      </c>
      <c r="AP119" s="38"/>
      <c r="AQ119" s="38"/>
      <c r="AR119" s="38"/>
      <c r="AS119" s="38"/>
      <c r="AT119" s="38"/>
      <c r="AU119" s="38"/>
      <c r="AV119" s="38"/>
      <c r="AW119" s="38">
        <v>0</v>
      </c>
      <c r="AX119" s="38"/>
      <c r="AY119" s="38"/>
      <c r="AZ119" s="38"/>
      <c r="BA119" s="38"/>
      <c r="BB119" s="38"/>
      <c r="BC119" s="38"/>
      <c r="BD119" s="38"/>
      <c r="BE119" s="38">
        <f t="shared" si="2"/>
        <v>518050</v>
      </c>
      <c r="BF119" s="38"/>
      <c r="BG119" s="38"/>
      <c r="BH119" s="38"/>
      <c r="BI119" s="38"/>
      <c r="BJ119" s="38"/>
      <c r="BK119" s="38"/>
      <c r="BL119" s="38"/>
    </row>
    <row r="120" spans="1:64" ht="39.6" customHeight="1">
      <c r="A120" s="39">
        <v>2</v>
      </c>
      <c r="B120" s="39"/>
      <c r="C120" s="39"/>
      <c r="D120" s="39"/>
      <c r="E120" s="39"/>
      <c r="F120" s="39"/>
      <c r="G120" s="40" t="s">
        <v>135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2"/>
      <c r="Z120" s="43" t="s">
        <v>83</v>
      </c>
      <c r="AA120" s="43"/>
      <c r="AB120" s="43"/>
      <c r="AC120" s="43"/>
      <c r="AD120" s="43"/>
      <c r="AE120" s="40" t="s">
        <v>117</v>
      </c>
      <c r="AF120" s="41"/>
      <c r="AG120" s="41"/>
      <c r="AH120" s="41"/>
      <c r="AI120" s="41"/>
      <c r="AJ120" s="41"/>
      <c r="AK120" s="41"/>
      <c r="AL120" s="41"/>
      <c r="AM120" s="41"/>
      <c r="AN120" s="42"/>
      <c r="AO120" s="38">
        <v>518000</v>
      </c>
      <c r="AP120" s="38"/>
      <c r="AQ120" s="38"/>
      <c r="AR120" s="38"/>
      <c r="AS120" s="38"/>
      <c r="AT120" s="38"/>
      <c r="AU120" s="38"/>
      <c r="AV120" s="38"/>
      <c r="AW120" s="38">
        <v>0</v>
      </c>
      <c r="AX120" s="38"/>
      <c r="AY120" s="38"/>
      <c r="AZ120" s="38"/>
      <c r="BA120" s="38"/>
      <c r="BB120" s="38"/>
      <c r="BC120" s="38"/>
      <c r="BD120" s="38"/>
      <c r="BE120" s="38">
        <f t="shared" si="2"/>
        <v>518000</v>
      </c>
      <c r="BF120" s="38"/>
      <c r="BG120" s="38"/>
      <c r="BH120" s="38"/>
      <c r="BI120" s="38"/>
      <c r="BJ120" s="38"/>
      <c r="BK120" s="38"/>
      <c r="BL120" s="38"/>
    </row>
    <row r="121" spans="1:64" ht="39.6" customHeight="1">
      <c r="A121" s="39">
        <v>2</v>
      </c>
      <c r="B121" s="39"/>
      <c r="C121" s="39"/>
      <c r="D121" s="39"/>
      <c r="E121" s="39"/>
      <c r="F121" s="39"/>
      <c r="G121" s="40" t="s">
        <v>136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2"/>
      <c r="Z121" s="43" t="s">
        <v>83</v>
      </c>
      <c r="AA121" s="43"/>
      <c r="AB121" s="43"/>
      <c r="AC121" s="43"/>
      <c r="AD121" s="43"/>
      <c r="AE121" s="40" t="s">
        <v>117</v>
      </c>
      <c r="AF121" s="41"/>
      <c r="AG121" s="41"/>
      <c r="AH121" s="41"/>
      <c r="AI121" s="41"/>
      <c r="AJ121" s="41"/>
      <c r="AK121" s="41"/>
      <c r="AL121" s="41"/>
      <c r="AM121" s="41"/>
      <c r="AN121" s="42"/>
      <c r="AO121" s="38">
        <v>6850</v>
      </c>
      <c r="AP121" s="38"/>
      <c r="AQ121" s="38"/>
      <c r="AR121" s="38"/>
      <c r="AS121" s="38"/>
      <c r="AT121" s="38"/>
      <c r="AU121" s="38"/>
      <c r="AV121" s="38"/>
      <c r="AW121" s="38">
        <v>0</v>
      </c>
      <c r="AX121" s="38"/>
      <c r="AY121" s="38"/>
      <c r="AZ121" s="38"/>
      <c r="BA121" s="38"/>
      <c r="BB121" s="38"/>
      <c r="BC121" s="38"/>
      <c r="BD121" s="38"/>
      <c r="BE121" s="38">
        <f t="shared" si="2"/>
        <v>6850</v>
      </c>
      <c r="BF121" s="38"/>
      <c r="BG121" s="38"/>
      <c r="BH121" s="38"/>
      <c r="BI121" s="38"/>
      <c r="BJ121" s="38"/>
      <c r="BK121" s="38"/>
      <c r="BL121" s="38"/>
    </row>
    <row r="122" spans="1:64" ht="26.4" customHeight="1">
      <c r="A122" s="39">
        <v>3</v>
      </c>
      <c r="B122" s="39"/>
      <c r="C122" s="39"/>
      <c r="D122" s="39"/>
      <c r="E122" s="39"/>
      <c r="F122" s="39"/>
      <c r="G122" s="40" t="s">
        <v>122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2"/>
      <c r="Z122" s="43" t="s">
        <v>123</v>
      </c>
      <c r="AA122" s="43"/>
      <c r="AB122" s="43"/>
      <c r="AC122" s="43"/>
      <c r="AD122" s="43"/>
      <c r="AE122" s="40" t="s">
        <v>117</v>
      </c>
      <c r="AF122" s="41"/>
      <c r="AG122" s="41"/>
      <c r="AH122" s="41"/>
      <c r="AI122" s="41"/>
      <c r="AJ122" s="41"/>
      <c r="AK122" s="41"/>
      <c r="AL122" s="41"/>
      <c r="AM122" s="41"/>
      <c r="AN122" s="42"/>
      <c r="AO122" s="38">
        <v>0</v>
      </c>
      <c r="AP122" s="38"/>
      <c r="AQ122" s="38"/>
      <c r="AR122" s="38"/>
      <c r="AS122" s="38"/>
      <c r="AT122" s="38"/>
      <c r="AU122" s="38"/>
      <c r="AV122" s="38"/>
      <c r="AW122" s="38">
        <v>6456241</v>
      </c>
      <c r="AX122" s="38"/>
      <c r="AY122" s="38"/>
      <c r="AZ122" s="38"/>
      <c r="BA122" s="38"/>
      <c r="BB122" s="38"/>
      <c r="BC122" s="38"/>
      <c r="BD122" s="38"/>
      <c r="BE122" s="38">
        <f t="shared" si="2"/>
        <v>6456241</v>
      </c>
      <c r="BF122" s="38"/>
      <c r="BG122" s="38"/>
      <c r="BH122" s="38"/>
      <c r="BI122" s="38"/>
      <c r="BJ122" s="38"/>
      <c r="BK122" s="38"/>
      <c r="BL122" s="38"/>
    </row>
    <row r="123" spans="1:64" ht="13.2" customHeight="1">
      <c r="A123" s="39">
        <v>6</v>
      </c>
      <c r="B123" s="39"/>
      <c r="C123" s="39"/>
      <c r="D123" s="39"/>
      <c r="E123" s="39"/>
      <c r="F123" s="39"/>
      <c r="G123" s="40" t="s">
        <v>137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2"/>
      <c r="Z123" s="43" t="s">
        <v>83</v>
      </c>
      <c r="AA123" s="43"/>
      <c r="AB123" s="43"/>
      <c r="AC123" s="43"/>
      <c r="AD123" s="43"/>
      <c r="AE123" s="40" t="s">
        <v>117</v>
      </c>
      <c r="AF123" s="41"/>
      <c r="AG123" s="41"/>
      <c r="AH123" s="41"/>
      <c r="AI123" s="41"/>
      <c r="AJ123" s="41"/>
      <c r="AK123" s="41"/>
      <c r="AL123" s="41"/>
      <c r="AM123" s="41"/>
      <c r="AN123" s="42"/>
      <c r="AO123" s="38">
        <v>21386</v>
      </c>
      <c r="AP123" s="38"/>
      <c r="AQ123" s="38"/>
      <c r="AR123" s="38"/>
      <c r="AS123" s="38"/>
      <c r="AT123" s="38"/>
      <c r="AU123" s="38"/>
      <c r="AV123" s="38"/>
      <c r="AW123" s="38">
        <v>0</v>
      </c>
      <c r="AX123" s="38"/>
      <c r="AY123" s="38"/>
      <c r="AZ123" s="38"/>
      <c r="BA123" s="38"/>
      <c r="BB123" s="38"/>
      <c r="BC123" s="38"/>
      <c r="BD123" s="38"/>
      <c r="BE123" s="38">
        <f t="shared" si="2"/>
        <v>21386</v>
      </c>
      <c r="BF123" s="38"/>
      <c r="BG123" s="38"/>
      <c r="BH123" s="38"/>
      <c r="BI123" s="38"/>
      <c r="BJ123" s="38"/>
      <c r="BK123" s="38"/>
      <c r="BL123" s="38"/>
    </row>
    <row r="124" spans="1:64" s="4" customFormat="1" ht="12.75" customHeight="1">
      <c r="A124" s="44">
        <v>0</v>
      </c>
      <c r="B124" s="44"/>
      <c r="C124" s="44"/>
      <c r="D124" s="44"/>
      <c r="E124" s="44"/>
      <c r="F124" s="44"/>
      <c r="G124" s="45" t="s">
        <v>138</v>
      </c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7"/>
      <c r="Z124" s="48"/>
      <c r="AA124" s="48"/>
      <c r="AB124" s="48"/>
      <c r="AC124" s="48"/>
      <c r="AD124" s="48"/>
      <c r="AE124" s="45"/>
      <c r="AF124" s="46"/>
      <c r="AG124" s="46"/>
      <c r="AH124" s="46"/>
      <c r="AI124" s="46"/>
      <c r="AJ124" s="46"/>
      <c r="AK124" s="46"/>
      <c r="AL124" s="46"/>
      <c r="AM124" s="46"/>
      <c r="AN124" s="47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>
        <f t="shared" si="2"/>
        <v>0</v>
      </c>
      <c r="BF124" s="49"/>
      <c r="BG124" s="49"/>
      <c r="BH124" s="49"/>
      <c r="BI124" s="49"/>
      <c r="BJ124" s="49"/>
      <c r="BK124" s="49"/>
      <c r="BL124" s="49"/>
    </row>
    <row r="125" spans="1:64" ht="26.4" customHeight="1">
      <c r="A125" s="39">
        <v>1</v>
      </c>
      <c r="B125" s="39"/>
      <c r="C125" s="39"/>
      <c r="D125" s="39"/>
      <c r="E125" s="39"/>
      <c r="F125" s="39"/>
      <c r="G125" s="40" t="s">
        <v>139</v>
      </c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2"/>
      <c r="Z125" s="43" t="s">
        <v>140</v>
      </c>
      <c r="AA125" s="43"/>
      <c r="AB125" s="43"/>
      <c r="AC125" s="43"/>
      <c r="AD125" s="43"/>
      <c r="AE125" s="40" t="s">
        <v>117</v>
      </c>
      <c r="AF125" s="41"/>
      <c r="AG125" s="41"/>
      <c r="AH125" s="41"/>
      <c r="AI125" s="41"/>
      <c r="AJ125" s="41"/>
      <c r="AK125" s="41"/>
      <c r="AL125" s="41"/>
      <c r="AM125" s="41"/>
      <c r="AN125" s="42"/>
      <c r="AO125" s="38">
        <v>0.2</v>
      </c>
      <c r="AP125" s="38"/>
      <c r="AQ125" s="38"/>
      <c r="AR125" s="38"/>
      <c r="AS125" s="38"/>
      <c r="AT125" s="38"/>
      <c r="AU125" s="38"/>
      <c r="AV125" s="38"/>
      <c r="AW125" s="38">
        <v>0</v>
      </c>
      <c r="AX125" s="38"/>
      <c r="AY125" s="38"/>
      <c r="AZ125" s="38"/>
      <c r="BA125" s="38"/>
      <c r="BB125" s="38"/>
      <c r="BC125" s="38"/>
      <c r="BD125" s="38"/>
      <c r="BE125" s="38">
        <f t="shared" si="2"/>
        <v>0.2</v>
      </c>
      <c r="BF125" s="38"/>
      <c r="BG125" s="38"/>
      <c r="BH125" s="38"/>
      <c r="BI125" s="38"/>
      <c r="BJ125" s="38"/>
      <c r="BK125" s="38"/>
      <c r="BL125" s="38"/>
    </row>
    <row r="126" spans="1:64" ht="26.4" customHeight="1">
      <c r="A126" s="39">
        <v>2</v>
      </c>
      <c r="B126" s="39"/>
      <c r="C126" s="39"/>
      <c r="D126" s="39"/>
      <c r="E126" s="39"/>
      <c r="F126" s="39"/>
      <c r="G126" s="40" t="s">
        <v>142</v>
      </c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2"/>
      <c r="Z126" s="43" t="s">
        <v>140</v>
      </c>
      <c r="AA126" s="43"/>
      <c r="AB126" s="43"/>
      <c r="AC126" s="43"/>
      <c r="AD126" s="43"/>
      <c r="AE126" s="40" t="s">
        <v>117</v>
      </c>
      <c r="AF126" s="41"/>
      <c r="AG126" s="41"/>
      <c r="AH126" s="41"/>
      <c r="AI126" s="41"/>
      <c r="AJ126" s="41"/>
      <c r="AK126" s="41"/>
      <c r="AL126" s="41"/>
      <c r="AM126" s="41"/>
      <c r="AN126" s="42"/>
      <c r="AO126" s="38">
        <v>0.2</v>
      </c>
      <c r="AP126" s="38"/>
      <c r="AQ126" s="38"/>
      <c r="AR126" s="38"/>
      <c r="AS126" s="38"/>
      <c r="AT126" s="38"/>
      <c r="AU126" s="38"/>
      <c r="AV126" s="38"/>
      <c r="AW126" s="38">
        <v>0</v>
      </c>
      <c r="AX126" s="38"/>
      <c r="AY126" s="38"/>
      <c r="AZ126" s="38"/>
      <c r="BA126" s="38"/>
      <c r="BB126" s="38"/>
      <c r="BC126" s="38"/>
      <c r="BD126" s="38"/>
      <c r="BE126" s="38">
        <f t="shared" si="2"/>
        <v>0.2</v>
      </c>
      <c r="BF126" s="38"/>
      <c r="BG126" s="38"/>
      <c r="BH126" s="38"/>
      <c r="BI126" s="38"/>
      <c r="BJ126" s="38"/>
      <c r="BK126" s="38"/>
      <c r="BL126" s="38"/>
    </row>
    <row r="127" spans="1:64" ht="26.4" customHeight="1">
      <c r="A127" s="39">
        <v>3</v>
      </c>
      <c r="B127" s="39"/>
      <c r="C127" s="39"/>
      <c r="D127" s="39"/>
      <c r="E127" s="39"/>
      <c r="F127" s="39"/>
      <c r="G127" s="40" t="s">
        <v>141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2"/>
      <c r="Z127" s="43" t="s">
        <v>140</v>
      </c>
      <c r="AA127" s="43"/>
      <c r="AB127" s="43"/>
      <c r="AC127" s="43"/>
      <c r="AD127" s="43"/>
      <c r="AE127" s="40" t="s">
        <v>117</v>
      </c>
      <c r="AF127" s="41"/>
      <c r="AG127" s="41"/>
      <c r="AH127" s="41"/>
      <c r="AI127" s="41"/>
      <c r="AJ127" s="41"/>
      <c r="AK127" s="41"/>
      <c r="AL127" s="41"/>
      <c r="AM127" s="41"/>
      <c r="AN127" s="42"/>
      <c r="AO127" s="38">
        <v>0</v>
      </c>
      <c r="AP127" s="38"/>
      <c r="AQ127" s="38"/>
      <c r="AR127" s="38"/>
      <c r="AS127" s="38"/>
      <c r="AT127" s="38"/>
      <c r="AU127" s="38"/>
      <c r="AV127" s="38"/>
      <c r="AW127" s="38">
        <v>100</v>
      </c>
      <c r="AX127" s="38"/>
      <c r="AY127" s="38"/>
      <c r="AZ127" s="38"/>
      <c r="BA127" s="38"/>
      <c r="BB127" s="38"/>
      <c r="BC127" s="38"/>
      <c r="BD127" s="38"/>
      <c r="BE127" s="38">
        <f t="shared" si="2"/>
        <v>100</v>
      </c>
      <c r="BF127" s="38"/>
      <c r="BG127" s="38"/>
      <c r="BH127" s="38"/>
      <c r="BI127" s="38"/>
      <c r="BJ127" s="38"/>
      <c r="BK127" s="38"/>
      <c r="BL127" s="38"/>
    </row>
    <row r="128" spans="1:64" ht="26.4" customHeight="1">
      <c r="A128" s="39">
        <v>4</v>
      </c>
      <c r="B128" s="39"/>
      <c r="C128" s="39"/>
      <c r="D128" s="39"/>
      <c r="E128" s="39"/>
      <c r="F128" s="39"/>
      <c r="G128" s="40" t="s">
        <v>143</v>
      </c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2"/>
      <c r="Z128" s="43" t="s">
        <v>140</v>
      </c>
      <c r="AA128" s="43"/>
      <c r="AB128" s="43"/>
      <c r="AC128" s="43"/>
      <c r="AD128" s="43"/>
      <c r="AE128" s="40" t="s">
        <v>117</v>
      </c>
      <c r="AF128" s="41"/>
      <c r="AG128" s="41"/>
      <c r="AH128" s="41"/>
      <c r="AI128" s="41"/>
      <c r="AJ128" s="41"/>
      <c r="AK128" s="41"/>
      <c r="AL128" s="41"/>
      <c r="AM128" s="41"/>
      <c r="AN128" s="42"/>
      <c r="AO128" s="38">
        <v>100</v>
      </c>
      <c r="AP128" s="38"/>
      <c r="AQ128" s="38"/>
      <c r="AR128" s="38"/>
      <c r="AS128" s="38"/>
      <c r="AT128" s="38"/>
      <c r="AU128" s="38"/>
      <c r="AV128" s="38"/>
      <c r="AW128" s="38">
        <v>0</v>
      </c>
      <c r="AX128" s="38"/>
      <c r="AY128" s="38"/>
      <c r="AZ128" s="38"/>
      <c r="BA128" s="38"/>
      <c r="BB128" s="38"/>
      <c r="BC128" s="38"/>
      <c r="BD128" s="38"/>
      <c r="BE128" s="38">
        <f t="shared" si="2"/>
        <v>100</v>
      </c>
      <c r="BF128" s="38"/>
      <c r="BG128" s="38"/>
      <c r="BH128" s="38"/>
      <c r="BI128" s="38"/>
      <c r="BJ128" s="38"/>
      <c r="BK128" s="38"/>
      <c r="BL128" s="38"/>
    </row>
    <row r="129" spans="1:64" ht="39.6" customHeight="1">
      <c r="A129" s="39">
        <v>5</v>
      </c>
      <c r="B129" s="39"/>
      <c r="C129" s="39"/>
      <c r="D129" s="39"/>
      <c r="E129" s="39"/>
      <c r="F129" s="39"/>
      <c r="G129" s="40" t="s">
        <v>144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2"/>
      <c r="Z129" s="43" t="s">
        <v>140</v>
      </c>
      <c r="AA129" s="43"/>
      <c r="AB129" s="43"/>
      <c r="AC129" s="43"/>
      <c r="AD129" s="43"/>
      <c r="AE129" s="40" t="s">
        <v>117</v>
      </c>
      <c r="AF129" s="41"/>
      <c r="AG129" s="41"/>
      <c r="AH129" s="41"/>
      <c r="AI129" s="41"/>
      <c r="AJ129" s="41"/>
      <c r="AK129" s="41"/>
      <c r="AL129" s="41"/>
      <c r="AM129" s="41"/>
      <c r="AN129" s="42"/>
      <c r="AO129" s="38">
        <v>100</v>
      </c>
      <c r="AP129" s="38"/>
      <c r="AQ129" s="38"/>
      <c r="AR129" s="38"/>
      <c r="AS129" s="38"/>
      <c r="AT129" s="38"/>
      <c r="AU129" s="38"/>
      <c r="AV129" s="38"/>
      <c r="AW129" s="38">
        <v>0</v>
      </c>
      <c r="AX129" s="38"/>
      <c r="AY129" s="38"/>
      <c r="AZ129" s="38"/>
      <c r="BA129" s="38"/>
      <c r="BB129" s="38"/>
      <c r="BC129" s="38"/>
      <c r="BD129" s="38"/>
      <c r="BE129" s="38">
        <f t="shared" si="2"/>
        <v>100</v>
      </c>
      <c r="BF129" s="38"/>
      <c r="BG129" s="38"/>
      <c r="BH129" s="38"/>
      <c r="BI129" s="38"/>
      <c r="BJ129" s="38"/>
      <c r="BK129" s="38"/>
      <c r="BL129" s="38"/>
    </row>
    <row r="130" spans="1:64" ht="13.2" customHeight="1">
      <c r="A130" s="39">
        <v>6</v>
      </c>
      <c r="B130" s="39"/>
      <c r="C130" s="39"/>
      <c r="D130" s="39"/>
      <c r="E130" s="39"/>
      <c r="F130" s="39"/>
      <c r="G130" s="40" t="s">
        <v>145</v>
      </c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2"/>
      <c r="Z130" s="43" t="s">
        <v>140</v>
      </c>
      <c r="AA130" s="43"/>
      <c r="AB130" s="43"/>
      <c r="AC130" s="43"/>
      <c r="AD130" s="43"/>
      <c r="AE130" s="40" t="s">
        <v>117</v>
      </c>
      <c r="AF130" s="41"/>
      <c r="AG130" s="41"/>
      <c r="AH130" s="41"/>
      <c r="AI130" s="41"/>
      <c r="AJ130" s="41"/>
      <c r="AK130" s="41"/>
      <c r="AL130" s="41"/>
      <c r="AM130" s="41"/>
      <c r="AN130" s="42"/>
      <c r="AO130" s="38">
        <v>100</v>
      </c>
      <c r="AP130" s="38"/>
      <c r="AQ130" s="38"/>
      <c r="AR130" s="38"/>
      <c r="AS130" s="38"/>
      <c r="AT130" s="38"/>
      <c r="AU130" s="38"/>
      <c r="AV130" s="38"/>
      <c r="AW130" s="38">
        <v>0</v>
      </c>
      <c r="AX130" s="38"/>
      <c r="AY130" s="38"/>
      <c r="AZ130" s="38"/>
      <c r="BA130" s="38"/>
      <c r="BB130" s="38"/>
      <c r="BC130" s="38"/>
      <c r="BD130" s="38"/>
      <c r="BE130" s="38">
        <f t="shared" si="2"/>
        <v>100</v>
      </c>
      <c r="BF130" s="38"/>
      <c r="BG130" s="38"/>
      <c r="BH130" s="38"/>
      <c r="BI130" s="38"/>
      <c r="BJ130" s="38"/>
      <c r="BK130" s="38"/>
      <c r="BL130" s="38"/>
    </row>
    <row r="131" spans="1:64"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</row>
    <row r="133" spans="1:64" ht="31.2" customHeight="1">
      <c r="A133" s="90" t="s">
        <v>151</v>
      </c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5"/>
      <c r="AO133" s="92" t="s">
        <v>153</v>
      </c>
      <c r="AP133" s="92"/>
      <c r="AQ133" s="92"/>
      <c r="AR133" s="92"/>
      <c r="AS133" s="92"/>
      <c r="AT133" s="92"/>
      <c r="AU133" s="92"/>
      <c r="AV133" s="92"/>
      <c r="AW133" s="92"/>
      <c r="AX133" s="92"/>
      <c r="AY133" s="92"/>
      <c r="AZ133" s="92"/>
      <c r="BA133" s="92"/>
      <c r="BB133" s="92"/>
      <c r="BC133" s="92"/>
      <c r="BD133" s="92"/>
      <c r="BE133" s="92"/>
      <c r="BF133" s="92"/>
      <c r="BG133" s="92"/>
    </row>
    <row r="134" spans="1:64">
      <c r="W134" s="96" t="s">
        <v>7</v>
      </c>
      <c r="X134" s="96"/>
      <c r="Y134" s="96"/>
      <c r="Z134" s="96"/>
      <c r="AA134" s="96"/>
      <c r="AB134" s="96"/>
      <c r="AC134" s="96"/>
      <c r="AD134" s="96"/>
      <c r="AE134" s="96"/>
      <c r="AF134" s="96"/>
      <c r="AG134" s="96"/>
      <c r="AH134" s="96"/>
      <c r="AI134" s="96"/>
      <c r="AJ134" s="96"/>
      <c r="AK134" s="96"/>
      <c r="AL134" s="96"/>
      <c r="AM134" s="96"/>
      <c r="AO134" s="96" t="s">
        <v>54</v>
      </c>
      <c r="AP134" s="96"/>
      <c r="AQ134" s="96"/>
      <c r="AR134" s="96"/>
      <c r="AS134" s="96"/>
      <c r="AT134" s="96"/>
      <c r="AU134" s="96"/>
      <c r="AV134" s="96"/>
      <c r="AW134" s="96"/>
      <c r="AX134" s="96"/>
      <c r="AY134" s="96"/>
      <c r="AZ134" s="96"/>
      <c r="BA134" s="96"/>
      <c r="BB134" s="96"/>
      <c r="BC134" s="96"/>
      <c r="BD134" s="96"/>
      <c r="BE134" s="96"/>
      <c r="BF134" s="96"/>
      <c r="BG134" s="96"/>
    </row>
    <row r="135" spans="1:64" ht="15.75" customHeight="1">
      <c r="A135" s="95" t="s">
        <v>5</v>
      </c>
      <c r="B135" s="95"/>
      <c r="C135" s="95"/>
      <c r="D135" s="95"/>
      <c r="E135" s="95"/>
      <c r="F135" s="95"/>
    </row>
    <row r="136" spans="1:64" ht="13.2" customHeight="1">
      <c r="A136" s="105" t="s">
        <v>150</v>
      </c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105"/>
      <c r="AJ136" s="105"/>
      <c r="AK136" s="105"/>
      <c r="AL136" s="105"/>
      <c r="AM136" s="105"/>
      <c r="AN136" s="105"/>
      <c r="AO136" s="105"/>
      <c r="AP136" s="105"/>
      <c r="AQ136" s="105"/>
      <c r="AR136" s="105"/>
      <c r="AS136" s="105"/>
    </row>
    <row r="137" spans="1:64">
      <c r="A137" s="106" t="s">
        <v>49</v>
      </c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6"/>
      <c r="AI137" s="106"/>
      <c r="AJ137" s="106"/>
      <c r="AK137" s="106"/>
      <c r="AL137" s="106"/>
      <c r="AM137" s="106"/>
      <c r="AN137" s="106"/>
      <c r="AO137" s="106"/>
      <c r="AP137" s="106"/>
      <c r="AQ137" s="106"/>
      <c r="AR137" s="106"/>
      <c r="AS137" s="106"/>
    </row>
    <row r="138" spans="1:64" ht="10.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</row>
    <row r="139" spans="1:64" ht="31.2" customHeight="1">
      <c r="A139" s="90" t="s">
        <v>152</v>
      </c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5"/>
      <c r="AO139" s="92" t="s">
        <v>154</v>
      </c>
      <c r="AP139" s="92"/>
      <c r="AQ139" s="92"/>
      <c r="AR139" s="92"/>
      <c r="AS139" s="92"/>
      <c r="AT139" s="92"/>
      <c r="AU139" s="92"/>
      <c r="AV139" s="92"/>
      <c r="AW139" s="92"/>
      <c r="AX139" s="92"/>
      <c r="AY139" s="92"/>
      <c r="AZ139" s="92"/>
      <c r="BA139" s="92"/>
      <c r="BB139" s="92"/>
      <c r="BC139" s="92"/>
      <c r="BD139" s="92"/>
      <c r="BE139" s="92"/>
      <c r="BF139" s="92"/>
      <c r="BG139" s="92"/>
    </row>
    <row r="140" spans="1:64">
      <c r="W140" s="96" t="s">
        <v>7</v>
      </c>
      <c r="X140" s="96"/>
      <c r="Y140" s="96"/>
      <c r="Z140" s="96"/>
      <c r="AA140" s="96"/>
      <c r="AB140" s="96"/>
      <c r="AC140" s="96"/>
      <c r="AD140" s="96"/>
      <c r="AE140" s="96"/>
      <c r="AF140" s="96"/>
      <c r="AG140" s="96"/>
      <c r="AH140" s="96"/>
      <c r="AI140" s="96"/>
      <c r="AJ140" s="96"/>
      <c r="AK140" s="96"/>
      <c r="AL140" s="96"/>
      <c r="AM140" s="96"/>
      <c r="AO140" s="96" t="s">
        <v>54</v>
      </c>
      <c r="AP140" s="96"/>
      <c r="AQ140" s="96"/>
      <c r="AR140" s="96"/>
      <c r="AS140" s="96"/>
      <c r="AT140" s="96"/>
      <c r="AU140" s="96"/>
      <c r="AV140" s="96"/>
      <c r="AW140" s="96"/>
      <c r="AX140" s="96"/>
      <c r="AY140" s="96"/>
      <c r="AZ140" s="96"/>
      <c r="BA140" s="96"/>
      <c r="BB140" s="96"/>
      <c r="BC140" s="96"/>
      <c r="BD140" s="96"/>
      <c r="BE140" s="96"/>
      <c r="BF140" s="96"/>
      <c r="BG140" s="96"/>
    </row>
    <row r="141" spans="1:64">
      <c r="A141" s="107" t="s">
        <v>158</v>
      </c>
      <c r="B141" s="107"/>
      <c r="C141" s="107"/>
      <c r="D141" s="107"/>
      <c r="E141" s="107"/>
      <c r="F141" s="107"/>
      <c r="G141" s="107"/>
      <c r="H141" s="107"/>
    </row>
    <row r="142" spans="1:64">
      <c r="A142" s="96" t="s">
        <v>47</v>
      </c>
      <c r="B142" s="96"/>
      <c r="C142" s="96"/>
      <c r="D142" s="96"/>
      <c r="E142" s="96"/>
      <c r="F142" s="96"/>
      <c r="G142" s="96"/>
      <c r="H142" s="96"/>
      <c r="I142" s="17"/>
      <c r="J142" s="17"/>
      <c r="K142" s="17"/>
      <c r="L142" s="17"/>
      <c r="M142" s="17"/>
      <c r="N142" s="17"/>
      <c r="O142" s="17"/>
      <c r="P142" s="17"/>
      <c r="Q142" s="17"/>
    </row>
    <row r="143" spans="1:64">
      <c r="A143" s="24" t="s">
        <v>48</v>
      </c>
    </row>
  </sheetData>
  <mergeCells count="577">
    <mergeCell ref="A142:H142"/>
    <mergeCell ref="A136:AS136"/>
    <mergeCell ref="A137:AS137"/>
    <mergeCell ref="A141:H141"/>
    <mergeCell ref="A75:F75"/>
    <mergeCell ref="Z75:AD75"/>
    <mergeCell ref="A74:F74"/>
    <mergeCell ref="A72:BL72"/>
    <mergeCell ref="A73:F73"/>
    <mergeCell ref="AE73:AN73"/>
    <mergeCell ref="Z73:AD73"/>
    <mergeCell ref="G73:Y73"/>
    <mergeCell ref="AO73:AV73"/>
    <mergeCell ref="AW73:BD73"/>
    <mergeCell ref="AE74:AN74"/>
    <mergeCell ref="AE75:AN75"/>
    <mergeCell ref="AO140:BG140"/>
    <mergeCell ref="AO134:BG134"/>
    <mergeCell ref="G74:Y74"/>
    <mergeCell ref="G75:Y75"/>
    <mergeCell ref="G76:Y76"/>
    <mergeCell ref="AO74:AV74"/>
    <mergeCell ref="Z74:AD74"/>
    <mergeCell ref="W140:AM140"/>
    <mergeCell ref="A37:BL37"/>
    <mergeCell ref="A38:F38"/>
    <mergeCell ref="G38:BL38"/>
    <mergeCell ref="A39:F39"/>
    <mergeCell ref="G39:BL39"/>
    <mergeCell ref="A63:AY63"/>
    <mergeCell ref="A40:F40"/>
    <mergeCell ref="A64:C65"/>
    <mergeCell ref="D66:AA66"/>
    <mergeCell ref="AB66:AI66"/>
    <mergeCell ref="D64:AA65"/>
    <mergeCell ref="AB64:AI65"/>
    <mergeCell ref="AJ64:AQ65"/>
    <mergeCell ref="AR64:AY65"/>
    <mergeCell ref="AK52:AR52"/>
    <mergeCell ref="AK53:AR53"/>
    <mergeCell ref="A42:F42"/>
    <mergeCell ref="G42:BL42"/>
    <mergeCell ref="A56:C56"/>
    <mergeCell ref="D56:AB56"/>
    <mergeCell ref="AC56:AJ56"/>
    <mergeCell ref="AK56:AR56"/>
    <mergeCell ref="AS56:AZ56"/>
    <mergeCell ref="A57:C57"/>
    <mergeCell ref="AR69:AY69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G40:BL40"/>
    <mergeCell ref="A25:BL25"/>
    <mergeCell ref="A26:BL26"/>
    <mergeCell ref="A28:BL28"/>
    <mergeCell ref="A31:F31"/>
    <mergeCell ref="G31:BL31"/>
    <mergeCell ref="A29:F29"/>
    <mergeCell ref="A139:V139"/>
    <mergeCell ref="W139:AM139"/>
    <mergeCell ref="AO139:BG139"/>
    <mergeCell ref="A76:F76"/>
    <mergeCell ref="Z76:AD76"/>
    <mergeCell ref="AE76:AN76"/>
    <mergeCell ref="A133:V133"/>
    <mergeCell ref="W133:AM133"/>
    <mergeCell ref="AO133:BG133"/>
    <mergeCell ref="A135:F135"/>
    <mergeCell ref="W134:AM134"/>
    <mergeCell ref="G78:Y78"/>
    <mergeCell ref="Z78:AD78"/>
    <mergeCell ref="AE78:AN78"/>
    <mergeCell ref="AO78:AV78"/>
    <mergeCell ref="AW78:BD78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O1:BL1"/>
    <mergeCell ref="A62:BL62"/>
    <mergeCell ref="A54:C54"/>
    <mergeCell ref="U22:AD22"/>
    <mergeCell ref="AE22:AR22"/>
    <mergeCell ref="AK54:AR54"/>
    <mergeCell ref="AS54:AZ54"/>
    <mergeCell ref="G29:BL29"/>
    <mergeCell ref="A30:F30"/>
    <mergeCell ref="G30:BL30"/>
    <mergeCell ref="A32:F32"/>
    <mergeCell ref="G32:BL32"/>
    <mergeCell ref="A41:F41"/>
    <mergeCell ref="A52:C52"/>
    <mergeCell ref="A53:C53"/>
    <mergeCell ref="G41:BL41"/>
    <mergeCell ref="A50:C51"/>
    <mergeCell ref="A49:AZ49"/>
    <mergeCell ref="A48:AZ48"/>
    <mergeCell ref="A44:F44"/>
    <mergeCell ref="AC54:AJ54"/>
    <mergeCell ref="AC50:AJ51"/>
    <mergeCell ref="AK50:AR51"/>
    <mergeCell ref="D54:AB54"/>
    <mergeCell ref="AW74:BD74"/>
    <mergeCell ref="BE74:BL74"/>
    <mergeCell ref="AS50:AZ51"/>
    <mergeCell ref="D50:AB51"/>
    <mergeCell ref="D52:AB52"/>
    <mergeCell ref="D53:AB53"/>
    <mergeCell ref="AC52:AJ52"/>
    <mergeCell ref="AC53:AJ53"/>
    <mergeCell ref="BE76:BL76"/>
    <mergeCell ref="AO75:AV75"/>
    <mergeCell ref="AW75:BD75"/>
    <mergeCell ref="BE75:BL75"/>
    <mergeCell ref="AW76:BD76"/>
    <mergeCell ref="AO76:AV76"/>
    <mergeCell ref="AS53:AZ53"/>
    <mergeCell ref="AS52:AZ52"/>
    <mergeCell ref="BE73:BL73"/>
    <mergeCell ref="D68:AA68"/>
    <mergeCell ref="AB68:AI68"/>
    <mergeCell ref="AJ68:AQ68"/>
    <mergeCell ref="AR68:AY68"/>
    <mergeCell ref="D69:AA69"/>
    <mergeCell ref="AB69:AI69"/>
    <mergeCell ref="AJ69:AQ6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3:L13"/>
    <mergeCell ref="B14:L14"/>
    <mergeCell ref="A46:F46"/>
    <mergeCell ref="G46:BL46"/>
    <mergeCell ref="A55:C55"/>
    <mergeCell ref="D55:AB55"/>
    <mergeCell ref="AC55:AJ55"/>
    <mergeCell ref="AK55:AR55"/>
    <mergeCell ref="AS55:AZ55"/>
    <mergeCell ref="G44:BL44"/>
    <mergeCell ref="A43:F43"/>
    <mergeCell ref="G43:BL43"/>
    <mergeCell ref="A45:F45"/>
    <mergeCell ref="G45:BL45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68:C68"/>
    <mergeCell ref="A69:C69"/>
    <mergeCell ref="A66:C66"/>
    <mergeCell ref="AR66:AY66"/>
    <mergeCell ref="A67:C67"/>
    <mergeCell ref="D67:AA67"/>
    <mergeCell ref="AB67:AI67"/>
    <mergeCell ref="AJ67:AQ67"/>
    <mergeCell ref="AR67:AY67"/>
    <mergeCell ref="AJ66:AQ66"/>
    <mergeCell ref="BE77:BL77"/>
    <mergeCell ref="A80:F80"/>
    <mergeCell ref="G80:Y80"/>
    <mergeCell ref="Z80:AD80"/>
    <mergeCell ref="AE80:AN80"/>
    <mergeCell ref="AO80:AV80"/>
    <mergeCell ref="AW80:BD80"/>
    <mergeCell ref="BE80:BL80"/>
    <mergeCell ref="A77:F77"/>
    <mergeCell ref="G77:Y77"/>
    <mergeCell ref="Z77:AD77"/>
    <mergeCell ref="AE77:AN77"/>
    <mergeCell ref="AO77:AV77"/>
    <mergeCell ref="AW77:BD77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101:F101"/>
    <mergeCell ref="G101:Y101"/>
    <mergeCell ref="Z101:AD101"/>
    <mergeCell ref="AE101:AN101"/>
    <mergeCell ref="AO101:AV101"/>
    <mergeCell ref="AW101:BD101"/>
    <mergeCell ref="BE101:BL101"/>
    <mergeCell ref="A87:F87"/>
    <mergeCell ref="G87:Y87"/>
    <mergeCell ref="Z87:AD87"/>
    <mergeCell ref="AE87:AN87"/>
    <mergeCell ref="AO87:AV87"/>
    <mergeCell ref="AW87:BD87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2:F102"/>
    <mergeCell ref="G102:Y102"/>
    <mergeCell ref="Z102:AD102"/>
    <mergeCell ref="AE102:AN102"/>
    <mergeCell ref="AO102:AV102"/>
    <mergeCell ref="AW102:BD102"/>
    <mergeCell ref="BE102:BL102"/>
    <mergeCell ref="A100:F100"/>
    <mergeCell ref="G100:Y100"/>
    <mergeCell ref="Z100:AD100"/>
    <mergeCell ref="AE100:AN100"/>
    <mergeCell ref="AO100:AV100"/>
    <mergeCell ref="AW100:BD100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22:BL122"/>
    <mergeCell ref="A109:F109"/>
    <mergeCell ref="G109:Y109"/>
    <mergeCell ref="Z109:AD109"/>
    <mergeCell ref="AE109:AN109"/>
    <mergeCell ref="AO109:AV109"/>
    <mergeCell ref="AW109:BD109"/>
    <mergeCell ref="BE109:BL109"/>
    <mergeCell ref="A122:F122"/>
    <mergeCell ref="G122:Y122"/>
    <mergeCell ref="Z122:AD122"/>
    <mergeCell ref="AE122:AN122"/>
    <mergeCell ref="AO122:AV122"/>
    <mergeCell ref="AW122:BD12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5:BL125"/>
    <mergeCell ref="A127:F127"/>
    <mergeCell ref="G127:Y127"/>
    <mergeCell ref="Z127:AD127"/>
    <mergeCell ref="AE127:AN127"/>
    <mergeCell ref="AO127:AV127"/>
    <mergeCell ref="AW127:BD127"/>
    <mergeCell ref="BE127:BL127"/>
    <mergeCell ref="A125:F125"/>
    <mergeCell ref="G125:Y125"/>
    <mergeCell ref="Z125:AD125"/>
    <mergeCell ref="AE125:AN125"/>
    <mergeCell ref="AO125:AV125"/>
    <mergeCell ref="AW125:BD125"/>
    <mergeCell ref="BE126:BL126"/>
    <mergeCell ref="A128:F128"/>
    <mergeCell ref="G128:Y128"/>
    <mergeCell ref="Z128:AD128"/>
    <mergeCell ref="AE128:AN128"/>
    <mergeCell ref="AO128:AV128"/>
    <mergeCell ref="AW128:BD128"/>
    <mergeCell ref="BE128:BL128"/>
    <mergeCell ref="A126:F126"/>
    <mergeCell ref="G126:Y126"/>
    <mergeCell ref="Z126:AD126"/>
    <mergeCell ref="AE126:AN126"/>
    <mergeCell ref="AO126:AV126"/>
    <mergeCell ref="AW126:BD126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</mergeCells>
  <phoneticPr fontId="0" type="noConversion"/>
  <conditionalFormatting sqref="H76:L76 H83:L83 H103:L103 H124:L124 G76:G77 G82:G87 G89:G100 G103:G108 G110:G121 G124:G125 G129:G130">
    <cfRule type="cellIs" dxfId="10" priority="1" stopIfTrue="1" operator="equal">
      <formula>$G75</formula>
    </cfRule>
  </conditionalFormatting>
  <conditionalFormatting sqref="D54:D60 D60:I60">
    <cfRule type="cellIs" dxfId="9" priority="2" stopIfTrue="1" operator="equal">
      <formula>$D53</formula>
    </cfRule>
  </conditionalFormatting>
  <conditionalFormatting sqref="A76:F130">
    <cfRule type="cellIs" dxfId="8" priority="3" stopIfTrue="1" operator="equal">
      <formula>0</formula>
    </cfRule>
  </conditionalFormatting>
  <conditionalFormatting sqref="G80">
    <cfRule type="cellIs" dxfId="7" priority="5" stopIfTrue="1" operator="equal">
      <formula>$G77</formula>
    </cfRule>
  </conditionalFormatting>
  <conditionalFormatting sqref="G78">
    <cfRule type="cellIs" dxfId="6" priority="7" stopIfTrue="1" operator="equal">
      <formula>$G80</formula>
    </cfRule>
  </conditionalFormatting>
  <conditionalFormatting sqref="G79">
    <cfRule type="cellIs" dxfId="5" priority="8" stopIfTrue="1" operator="equal">
      <formula>$G78</formula>
    </cfRule>
  </conditionalFormatting>
  <conditionalFormatting sqref="G81 G102 G123 G127:G128">
    <cfRule type="cellIs" dxfId="4" priority="10" stopIfTrue="1" operator="equal">
      <formula>$G79</formula>
    </cfRule>
  </conditionalFormatting>
  <conditionalFormatting sqref="G101">
    <cfRule type="cellIs" dxfId="3" priority="12" stopIfTrue="1" operator="equal">
      <formula>$G87</formula>
    </cfRule>
  </conditionalFormatting>
  <conditionalFormatting sqref="G88 G109">
    <cfRule type="cellIs" dxfId="2" priority="13" stopIfTrue="1" operator="equal">
      <formula>$G101</formula>
    </cfRule>
  </conditionalFormatting>
  <conditionalFormatting sqref="G122">
    <cfRule type="cellIs" dxfId="1" priority="15" stopIfTrue="1" operator="equal">
      <formula>$G108</formula>
    </cfRule>
  </conditionalFormatting>
  <conditionalFormatting sqref="G126">
    <cfRule type="cellIs" dxfId="0" priority="17" stopIfTrue="1" operator="equal">
      <formula>$G127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2020-05-28T08:53:52Z</cp:lastPrinted>
  <dcterms:created xsi:type="dcterms:W3CDTF">2016-08-15T09:54:21Z</dcterms:created>
  <dcterms:modified xsi:type="dcterms:W3CDTF">2020-05-29T07:42:11Z</dcterms:modified>
</cp:coreProperties>
</file>