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10" sheetId="2" r:id="rId1"/>
  </sheets>
  <definedNames>
    <definedName name="_xlnm.Print_Area" localSheetId="0">КПК0712010!$A$1:$BM$106</definedName>
  </definedNames>
  <calcPr calcId="125725" refMode="R1C1"/>
</workbook>
</file>

<file path=xl/calcChain.xml><?xml version="1.0" encoding="utf-8"?>
<calcChain xmlns="http://schemas.openxmlformats.org/spreadsheetml/2006/main">
  <c r="BE70" i="2"/>
  <c r="BE93"/>
  <c r="BE92"/>
  <c r="BE91"/>
  <c r="BE90"/>
  <c r="BE89"/>
  <c r="BE88"/>
  <c r="BE87"/>
  <c r="BE86"/>
  <c r="BE85"/>
  <c r="BE84"/>
  <c r="BE83"/>
  <c r="BE82"/>
  <c r="BE81"/>
  <c r="BE80"/>
  <c r="BE79"/>
  <c r="BE78"/>
  <c r="BE77"/>
  <c r="BE76"/>
  <c r="BE75"/>
  <c r="BE72"/>
  <c r="BE74"/>
  <c r="BE73"/>
  <c r="BE71"/>
  <c r="BE69"/>
  <c r="AR63"/>
  <c r="AR62"/>
  <c r="AS54"/>
  <c r="AS53"/>
  <c r="AS52"/>
  <c r="AS51"/>
</calcChain>
</file>

<file path=xl/sharedStrings.xml><?xml version="1.0" encoding="utf-8"?>
<sst xmlns="http://schemas.openxmlformats.org/spreadsheetml/2006/main" count="184" uniqueCount="127">
  <si>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</si>
  <si>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</si>
  <si>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</si>
  <si>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</si>
  <si>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</si>
  <si>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</si>
  <si>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</si>
  <si>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</si>
  <si>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</si>
  <si>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</si>
  <si>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</si>
  <si>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</si>
  <si>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</si>
  <si>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</si>
  <si>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</si>
  <si>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</si>
  <si>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</si>
  <si>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</si>
  <si>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</si>
  <si>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</si>
  <si>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</si>
  <si>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</si>
  <si>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</si>
  <si>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</si>
  <si>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</si>
  <si>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</si>
  <si>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</si>
  <si>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</si>
  <si>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</si>
  <si>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</si>
  <si>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</si>
  <si>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</si>
  <si>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</si>
  <si>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</si>
  <si>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</si>
  <si>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</si>
  <si>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</si>
  <si>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</si>
  <si>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</si>
  <si>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</si>
  <si>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</si>
  <si>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</si>
  <si>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</si>
  <si>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</si>
  <si>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</si>
  <si>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</si>
  <si>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</si>
  <si>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</si>
  <si>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</si>
  <si>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</si>
  <si>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</si>
  <si>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</si>
  <si>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</si>
  <si>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</si>
  <si>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</si>
  <si>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</si>
  <si>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</si>
  <si>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</si>
  <si>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</si>
  <si>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</si>
  <si>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</si>
  <si>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</si>
  <si>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Забезпечення надання населенню стаціонарної  медичної допомоги та консультативно - діагностичної медичної допомоги</t>
  </si>
  <si>
    <t>Проведення капітального ремонту в закладах охорони здоров`я міста</t>
  </si>
  <si>
    <t>Забезпечення придбання обладнання та предметів довгострокового користування</t>
  </si>
  <si>
    <t>Проведення капітального ремонту в закладах охорони здоров'я міста</t>
  </si>
  <si>
    <t>Забезпечення 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</si>
  <si>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</si>
  <si>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</si>
  <si>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</si>
  <si>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</si>
  <si>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</si>
  <si>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Ф.20, табл.1100</t>
  </si>
  <si>
    <t>кількість установ</t>
  </si>
  <si>
    <t>Мережа ЛПЗ</t>
  </si>
  <si>
    <t>кількість ліжок у звичайних стаціонарах</t>
  </si>
  <si>
    <t>Ф.016</t>
  </si>
  <si>
    <t>кількість ліжок у денних стаціонарах</t>
  </si>
  <si>
    <t>Ф.20, табл.1004</t>
  </si>
  <si>
    <t>у т. ч. лікарів</t>
  </si>
  <si>
    <t>Обсяг видатків на капітальний ремонт об’єктів</t>
  </si>
  <si>
    <t>грн.</t>
  </si>
  <si>
    <t>Обсяг видатків на придбання обладнання та предметів довгострокого користування</t>
  </si>
  <si>
    <t>продукту</t>
  </si>
  <si>
    <t>кількість ліжко-днів у звичайних стаціонарах</t>
  </si>
  <si>
    <t>тис.од.</t>
  </si>
  <si>
    <t>кількість пролікованих хворих у стаціонарах</t>
  </si>
  <si>
    <t>осіб</t>
  </si>
  <si>
    <t>кількість лікарських відвідувань (у консультативно-діагностичних центрах лікарень)</t>
  </si>
  <si>
    <t>Ф.20, табл.2100</t>
  </si>
  <si>
    <t>кількість пролікованих хворих у денних стаціонарах</t>
  </si>
  <si>
    <t>Кількість установ, в яких планується проведення  капітального ремонту</t>
  </si>
  <si>
    <t>Розрахунки до кошторисів</t>
  </si>
  <si>
    <t>Кількість об``єктів , що планується відремонтувати</t>
  </si>
  <si>
    <t>Кількість установ, в яких буде оновлення матеріально - технічної бази</t>
  </si>
  <si>
    <t>ефективності</t>
  </si>
  <si>
    <t>завантаженість ліжкового фонду у звичайних стаціонарах</t>
  </si>
  <si>
    <t>днів</t>
  </si>
  <si>
    <t>середня тривалість лікування в стаціонарі одного хворого</t>
  </si>
  <si>
    <t>Середня вартість ремонту одного об`єкта</t>
  </si>
  <si>
    <t>Розрахунок</t>
  </si>
  <si>
    <t>Середні витрати на придбання обладнання на одну установу</t>
  </si>
  <si>
    <t>якості</t>
  </si>
  <si>
    <t>зниження показника летальності</t>
  </si>
  <si>
    <t>відс.</t>
  </si>
  <si>
    <t>Питома вага відремонтованих об`єтів від об`єктів , в яких заплановано провести ремонт</t>
  </si>
  <si>
    <t>Питома вага установ, в яких здійснено оновлення матеріально - технічної бази від установ, в яких заплановано оновлення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</si>
  <si>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зі змінами,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</si>
  <si>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</si>
  <si>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</si>
  <si>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здоров'я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</si>
  <si>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</si>
  <si>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</si>
  <si>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</si>
  <si>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Назарова Ю.В.</t>
  </si>
  <si>
    <t>гривень</t>
  </si>
  <si>
    <t>бюджетної програми місцевого бюджету на 2019  рік</t>
  </si>
  <si>
    <t>___.03.2019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</si>
  <si>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</si>
  <si>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</si>
  <si>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</si>
  <si>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</si>
  <si>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0731</t>
  </si>
  <si>
    <t>Рішення міської ради від 26.12.2018 №3274 "Про міський бюджет на 2019 рік", зі змінами</t>
  </si>
  <si>
    <t>В.о. начальника управління охорони здоров`я виконкому Криворізької міської ради</t>
  </si>
  <si>
    <t>Лук'яненко О.Л.</t>
  </si>
  <si>
    <t xml:space="preserve">Підвищення рівня здоров'я, тривалості життя населення та зниження рівня захворюваності 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</si>
</sst>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4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" fontId="1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6"/>
  <sheetViews>
    <sheetView tabSelected="1" view="pageBreakPreview" topLeftCell="A26" zoomScaleNormal="75" zoomScaleSheetLayoutView="100" workbookViewId="0">
      <selection activeCell="G32" sqref="G32:BL32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5" t="s">
        <v>41</v>
      </c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</row>
    <row r="2" spans="1:64" ht="15.9" customHeight="1">
      <c r="AO2" s="66" t="s">
        <v>0</v>
      </c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</row>
    <row r="3" spans="1:64" ht="15" customHeight="1">
      <c r="AO3" s="66" t="s">
        <v>1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64" ht="32.1" customHeight="1">
      <c r="AO4" s="73" t="s">
        <v>110</v>
      </c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</row>
    <row r="5" spans="1:64">
      <c r="AO5" s="35" t="s">
        <v>25</v>
      </c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</row>
    <row r="6" spans="1:64" ht="7.5" customHeight="1"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</row>
    <row r="7" spans="1:64" ht="15.9" customHeight="1">
      <c r="AO7" s="42" t="s">
        <v>2</v>
      </c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</row>
    <row r="10" spans="1:64" ht="15.75" customHeight="1">
      <c r="A10" s="43" t="s">
        <v>26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</row>
    <row r="11" spans="1:64" ht="15.75" customHeight="1">
      <c r="A11" s="43" t="s">
        <v>116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4" t="s">
        <v>60</v>
      </c>
      <c r="B13" s="44"/>
      <c r="C13" s="15"/>
      <c r="D13" s="38" t="s">
        <v>109</v>
      </c>
      <c r="E13" s="39"/>
      <c r="F13" s="39"/>
      <c r="G13" s="39"/>
      <c r="H13" s="39"/>
      <c r="I13" s="39"/>
      <c r="J13" s="39"/>
      <c r="K13" s="15"/>
      <c r="L13" s="37" t="s">
        <v>111</v>
      </c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</row>
    <row r="14" spans="1:64" ht="15.9" customHeight="1">
      <c r="A14" s="8"/>
      <c r="B14" s="8"/>
      <c r="C14" s="8"/>
      <c r="D14" s="36" t="s">
        <v>42</v>
      </c>
      <c r="E14" s="36"/>
      <c r="F14" s="36"/>
      <c r="G14" s="36"/>
      <c r="H14" s="36"/>
      <c r="I14" s="36"/>
      <c r="J14" s="36"/>
      <c r="K14" s="8"/>
      <c r="L14" s="40" t="s">
        <v>3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4" t="s">
        <v>9</v>
      </c>
      <c r="B16" s="44"/>
      <c r="C16" s="15"/>
      <c r="D16" s="38" t="s">
        <v>121</v>
      </c>
      <c r="E16" s="39"/>
      <c r="F16" s="39"/>
      <c r="G16" s="39"/>
      <c r="H16" s="39"/>
      <c r="I16" s="39"/>
      <c r="J16" s="39"/>
      <c r="K16" s="15"/>
      <c r="L16" s="37" t="s">
        <v>120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</row>
    <row r="17" spans="1:79" ht="15.9" customHeight="1">
      <c r="A17" s="8"/>
      <c r="B17" s="8"/>
      <c r="C17" s="8"/>
      <c r="D17" s="36" t="s">
        <v>42</v>
      </c>
      <c r="E17" s="36"/>
      <c r="F17" s="36"/>
      <c r="G17" s="36"/>
      <c r="H17" s="36"/>
      <c r="I17" s="36"/>
      <c r="J17" s="36"/>
      <c r="K17" s="8"/>
      <c r="L17" s="40" t="s">
        <v>4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44" t="s">
        <v>61</v>
      </c>
      <c r="B19" s="44"/>
      <c r="C19" s="15"/>
      <c r="D19" s="38" t="s">
        <v>118</v>
      </c>
      <c r="E19" s="39"/>
      <c r="F19" s="39"/>
      <c r="G19" s="39"/>
      <c r="H19" s="39"/>
      <c r="I19" s="39"/>
      <c r="J19" s="39"/>
      <c r="K19" s="15"/>
      <c r="L19" s="38" t="s">
        <v>122</v>
      </c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7" t="s">
        <v>119</v>
      </c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</row>
    <row r="20" spans="1:79" ht="20.100000000000001" customHeight="1">
      <c r="A20" s="8"/>
      <c r="B20" s="8"/>
      <c r="C20" s="8"/>
      <c r="D20" s="70" t="s">
        <v>42</v>
      </c>
      <c r="E20" s="70"/>
      <c r="F20" s="70"/>
      <c r="G20" s="70"/>
      <c r="H20" s="70"/>
      <c r="I20" s="70"/>
      <c r="J20" s="70"/>
      <c r="K20" s="8"/>
      <c r="L20" s="40" t="s">
        <v>27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 t="s">
        <v>5</v>
      </c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71" t="s">
        <v>57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67">
        <v>602756263.60000002</v>
      </c>
      <c r="V22" s="67"/>
      <c r="W22" s="67"/>
      <c r="X22" s="67"/>
      <c r="Y22" s="67"/>
      <c r="Z22" s="67"/>
      <c r="AA22" s="67"/>
      <c r="AB22" s="67"/>
      <c r="AC22" s="67"/>
      <c r="AD22" s="67"/>
      <c r="AE22" s="68" t="s">
        <v>58</v>
      </c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7">
        <v>557008569.60000002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3" t="s">
        <v>29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" customHeight="1">
      <c r="A23" s="63" t="s">
        <v>28</v>
      </c>
      <c r="B23" s="63"/>
      <c r="C23" s="63"/>
      <c r="D23" s="63"/>
      <c r="E23" s="63"/>
      <c r="F23" s="63"/>
      <c r="G23" s="63"/>
      <c r="H23" s="63"/>
      <c r="I23" s="67">
        <v>45747694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3" t="s">
        <v>30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6" t="s">
        <v>44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</row>
    <row r="26" spans="1:79" ht="85.2" customHeight="1">
      <c r="A26" s="37" t="s">
        <v>107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3" t="s">
        <v>43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>
      <c r="A29" s="74" t="s">
        <v>34</v>
      </c>
      <c r="B29" s="74"/>
      <c r="C29" s="74"/>
      <c r="D29" s="74"/>
      <c r="E29" s="74"/>
      <c r="F29" s="74"/>
      <c r="G29" s="45" t="s">
        <v>47</v>
      </c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7"/>
    </row>
    <row r="30" spans="1:79" ht="15.6" hidden="1">
      <c r="A30" s="31">
        <v>1</v>
      </c>
      <c r="B30" s="31"/>
      <c r="C30" s="31"/>
      <c r="D30" s="31"/>
      <c r="E30" s="31"/>
      <c r="F30" s="31"/>
      <c r="G30" s="45">
        <v>2</v>
      </c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7"/>
    </row>
    <row r="31" spans="1:79" ht="10.5" hidden="1" customHeight="1">
      <c r="A31" s="41" t="s">
        <v>39</v>
      </c>
      <c r="B31" s="41"/>
      <c r="C31" s="41"/>
      <c r="D31" s="41"/>
      <c r="E31" s="41"/>
      <c r="F31" s="41"/>
      <c r="G31" s="48" t="s">
        <v>12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50"/>
      <c r="CA31" s="1" t="s">
        <v>56</v>
      </c>
    </row>
    <row r="32" spans="1:79" ht="13.2" customHeight="1">
      <c r="A32" s="41">
        <v>1</v>
      </c>
      <c r="B32" s="41"/>
      <c r="C32" s="41"/>
      <c r="D32" s="41"/>
      <c r="E32" s="41"/>
      <c r="F32" s="41"/>
      <c r="G32" s="75" t="s">
        <v>126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63" t="s">
        <v>45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" customHeight="1">
      <c r="A35" s="37" t="s">
        <v>108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3" t="s">
        <v>46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>
      <c r="A38" s="74" t="s">
        <v>34</v>
      </c>
      <c r="B38" s="74"/>
      <c r="C38" s="74"/>
      <c r="D38" s="74"/>
      <c r="E38" s="74"/>
      <c r="F38" s="74"/>
      <c r="G38" s="45" t="s">
        <v>31</v>
      </c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7"/>
    </row>
    <row r="39" spans="1:79" ht="15.6" hidden="1">
      <c r="A39" s="31">
        <v>1</v>
      </c>
      <c r="B39" s="31"/>
      <c r="C39" s="31"/>
      <c r="D39" s="31"/>
      <c r="E39" s="31"/>
      <c r="F39" s="31"/>
      <c r="G39" s="45">
        <v>2</v>
      </c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7"/>
    </row>
    <row r="40" spans="1:79" ht="10.5" hidden="1" customHeight="1">
      <c r="A40" s="41" t="s">
        <v>11</v>
      </c>
      <c r="B40" s="41"/>
      <c r="C40" s="41"/>
      <c r="D40" s="41"/>
      <c r="E40" s="41"/>
      <c r="F40" s="41"/>
      <c r="G40" s="48" t="s">
        <v>12</v>
      </c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50"/>
      <c r="CA40" s="1" t="s">
        <v>16</v>
      </c>
    </row>
    <row r="41" spans="1:79" ht="13.2" customHeight="1">
      <c r="A41" s="41">
        <v>1</v>
      </c>
      <c r="B41" s="41"/>
      <c r="C41" s="41"/>
      <c r="D41" s="41"/>
      <c r="E41" s="41"/>
      <c r="F41" s="41"/>
      <c r="G41" s="75" t="s">
        <v>62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17</v>
      </c>
    </row>
    <row r="42" spans="1:79" ht="13.2" customHeight="1">
      <c r="A42" s="41">
        <v>2</v>
      </c>
      <c r="B42" s="41"/>
      <c r="C42" s="41"/>
      <c r="D42" s="41"/>
      <c r="E42" s="41"/>
      <c r="F42" s="41"/>
      <c r="G42" s="75" t="s">
        <v>63</v>
      </c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7"/>
    </row>
    <row r="43" spans="1:79" ht="13.2" customHeight="1">
      <c r="A43" s="41">
        <v>3</v>
      </c>
      <c r="B43" s="41"/>
      <c r="C43" s="41"/>
      <c r="D43" s="41"/>
      <c r="E43" s="41"/>
      <c r="F43" s="41"/>
      <c r="G43" s="75" t="s">
        <v>64</v>
      </c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7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63" t="s">
        <v>48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</row>
    <row r="46" spans="1:79" ht="15" customHeight="1">
      <c r="A46" s="81" t="s">
        <v>115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23"/>
      <c r="BB46" s="23"/>
      <c r="BC46" s="23"/>
      <c r="BD46" s="23"/>
      <c r="BE46" s="23"/>
      <c r="BF46" s="23"/>
      <c r="BG46" s="23"/>
      <c r="BH46" s="23"/>
      <c r="BI46" s="6"/>
      <c r="BJ46" s="6"/>
      <c r="BK46" s="6"/>
      <c r="BL46" s="6"/>
    </row>
    <row r="47" spans="1:79" ht="15.9" customHeight="1">
      <c r="A47" s="31" t="s">
        <v>34</v>
      </c>
      <c r="B47" s="31"/>
      <c r="C47" s="31"/>
      <c r="D47" s="82" t="s">
        <v>32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83"/>
      <c r="AC47" s="31" t="s">
        <v>35</v>
      </c>
      <c r="AD47" s="31"/>
      <c r="AE47" s="31"/>
      <c r="AF47" s="31"/>
      <c r="AG47" s="31"/>
      <c r="AH47" s="31"/>
      <c r="AI47" s="31"/>
      <c r="AJ47" s="31"/>
      <c r="AK47" s="31" t="s">
        <v>36</v>
      </c>
      <c r="AL47" s="31"/>
      <c r="AM47" s="31"/>
      <c r="AN47" s="31"/>
      <c r="AO47" s="31"/>
      <c r="AP47" s="31"/>
      <c r="AQ47" s="31"/>
      <c r="AR47" s="31"/>
      <c r="AS47" s="31" t="s">
        <v>33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ht="29.1" customHeight="1">
      <c r="A48" s="31"/>
      <c r="B48" s="31"/>
      <c r="C48" s="31"/>
      <c r="D48" s="84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19"/>
      <c r="BB48" s="19"/>
      <c r="BC48" s="19"/>
      <c r="BD48" s="19"/>
      <c r="BE48" s="19"/>
      <c r="BF48" s="19"/>
      <c r="BG48" s="19"/>
      <c r="BH48" s="19"/>
    </row>
    <row r="49" spans="1:79" ht="15.6">
      <c r="A49" s="31">
        <v>1</v>
      </c>
      <c r="B49" s="31"/>
      <c r="C49" s="31"/>
      <c r="D49" s="32">
        <v>2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4"/>
      <c r="AC49" s="31">
        <v>3</v>
      </c>
      <c r="AD49" s="31"/>
      <c r="AE49" s="31"/>
      <c r="AF49" s="31"/>
      <c r="AG49" s="31"/>
      <c r="AH49" s="31"/>
      <c r="AI49" s="31"/>
      <c r="AJ49" s="31"/>
      <c r="AK49" s="31">
        <v>4</v>
      </c>
      <c r="AL49" s="31"/>
      <c r="AM49" s="31"/>
      <c r="AN49" s="31"/>
      <c r="AO49" s="31"/>
      <c r="AP49" s="31"/>
      <c r="AQ49" s="31"/>
      <c r="AR49" s="31"/>
      <c r="AS49" s="31">
        <v>5</v>
      </c>
      <c r="AT49" s="31"/>
      <c r="AU49" s="31"/>
      <c r="AV49" s="31"/>
      <c r="AW49" s="31"/>
      <c r="AX49" s="31"/>
      <c r="AY49" s="31"/>
      <c r="AZ49" s="31"/>
      <c r="BA49" s="19"/>
      <c r="BB49" s="19"/>
      <c r="BC49" s="19"/>
      <c r="BD49" s="19"/>
      <c r="BE49" s="19"/>
      <c r="BF49" s="19"/>
      <c r="BG49" s="19"/>
      <c r="BH49" s="19"/>
    </row>
    <row r="50" spans="1:79" s="4" customFormat="1" ht="12.75" hidden="1" customHeight="1">
      <c r="A50" s="41" t="s">
        <v>11</v>
      </c>
      <c r="B50" s="41"/>
      <c r="C50" s="41"/>
      <c r="D50" s="87" t="s">
        <v>12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62" t="s">
        <v>13</v>
      </c>
      <c r="AD50" s="62"/>
      <c r="AE50" s="62"/>
      <c r="AF50" s="62"/>
      <c r="AG50" s="62"/>
      <c r="AH50" s="62"/>
      <c r="AI50" s="62"/>
      <c r="AJ50" s="62"/>
      <c r="AK50" s="62" t="s">
        <v>14</v>
      </c>
      <c r="AL50" s="62"/>
      <c r="AM50" s="62"/>
      <c r="AN50" s="62"/>
      <c r="AO50" s="62"/>
      <c r="AP50" s="62"/>
      <c r="AQ50" s="62"/>
      <c r="AR50" s="62"/>
      <c r="AS50" s="90" t="s">
        <v>15</v>
      </c>
      <c r="AT50" s="62"/>
      <c r="AU50" s="62"/>
      <c r="AV50" s="62"/>
      <c r="AW50" s="62"/>
      <c r="AX50" s="62"/>
      <c r="AY50" s="62"/>
      <c r="AZ50" s="62"/>
      <c r="BA50" s="20"/>
      <c r="BB50" s="21"/>
      <c r="BC50" s="21"/>
      <c r="BD50" s="21"/>
      <c r="BE50" s="21"/>
      <c r="BF50" s="21"/>
      <c r="BG50" s="21"/>
      <c r="BH50" s="21"/>
      <c r="CA50" s="4" t="s">
        <v>18</v>
      </c>
    </row>
    <row r="51" spans="1:79" ht="26.4" customHeight="1">
      <c r="A51" s="41">
        <v>1</v>
      </c>
      <c r="B51" s="41"/>
      <c r="C51" s="41"/>
      <c r="D51" s="75" t="s">
        <v>62</v>
      </c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7"/>
      <c r="AC51" s="69">
        <v>557008569.60000002</v>
      </c>
      <c r="AD51" s="69"/>
      <c r="AE51" s="69"/>
      <c r="AF51" s="69"/>
      <c r="AG51" s="69"/>
      <c r="AH51" s="69"/>
      <c r="AI51" s="69"/>
      <c r="AJ51" s="69"/>
      <c r="AK51" s="69">
        <v>11247694</v>
      </c>
      <c r="AL51" s="69"/>
      <c r="AM51" s="69"/>
      <c r="AN51" s="69"/>
      <c r="AO51" s="69"/>
      <c r="AP51" s="69"/>
      <c r="AQ51" s="69"/>
      <c r="AR51" s="69"/>
      <c r="AS51" s="69">
        <f>AC51+AK51</f>
        <v>568256263.60000002</v>
      </c>
      <c r="AT51" s="69"/>
      <c r="AU51" s="69"/>
      <c r="AV51" s="69"/>
      <c r="AW51" s="69"/>
      <c r="AX51" s="69"/>
      <c r="AY51" s="69"/>
      <c r="AZ51" s="69"/>
      <c r="BA51" s="22"/>
      <c r="BB51" s="22"/>
      <c r="BC51" s="22"/>
      <c r="BD51" s="22"/>
      <c r="BE51" s="22"/>
      <c r="BF51" s="22"/>
      <c r="BG51" s="22"/>
      <c r="BH51" s="22"/>
      <c r="CA51" s="1" t="s">
        <v>19</v>
      </c>
    </row>
    <row r="52" spans="1:79" ht="13.2" customHeight="1">
      <c r="A52" s="41">
        <v>2</v>
      </c>
      <c r="B52" s="41"/>
      <c r="C52" s="41"/>
      <c r="D52" s="75" t="s">
        <v>65</v>
      </c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7"/>
      <c r="AC52" s="69">
        <v>0</v>
      </c>
      <c r="AD52" s="69"/>
      <c r="AE52" s="69"/>
      <c r="AF52" s="69"/>
      <c r="AG52" s="69"/>
      <c r="AH52" s="69"/>
      <c r="AI52" s="69"/>
      <c r="AJ52" s="69"/>
      <c r="AK52" s="69">
        <v>33000000</v>
      </c>
      <c r="AL52" s="69"/>
      <c r="AM52" s="69"/>
      <c r="AN52" s="69"/>
      <c r="AO52" s="69"/>
      <c r="AP52" s="69"/>
      <c r="AQ52" s="69"/>
      <c r="AR52" s="69"/>
      <c r="AS52" s="69">
        <f>AC52+AK52</f>
        <v>33000000</v>
      </c>
      <c r="AT52" s="69"/>
      <c r="AU52" s="69"/>
      <c r="AV52" s="69"/>
      <c r="AW52" s="69"/>
      <c r="AX52" s="69"/>
      <c r="AY52" s="69"/>
      <c r="AZ52" s="69"/>
      <c r="BA52" s="22"/>
      <c r="BB52" s="22"/>
      <c r="BC52" s="22"/>
      <c r="BD52" s="22"/>
      <c r="BE52" s="22"/>
      <c r="BF52" s="22"/>
      <c r="BG52" s="22"/>
      <c r="BH52" s="22"/>
    </row>
    <row r="53" spans="1:79" ht="26.4" customHeight="1">
      <c r="A53" s="41">
        <v>3</v>
      </c>
      <c r="B53" s="41"/>
      <c r="C53" s="41"/>
      <c r="D53" s="75" t="s">
        <v>66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7"/>
      <c r="AC53" s="69">
        <v>0</v>
      </c>
      <c r="AD53" s="69"/>
      <c r="AE53" s="69"/>
      <c r="AF53" s="69"/>
      <c r="AG53" s="69"/>
      <c r="AH53" s="69"/>
      <c r="AI53" s="69"/>
      <c r="AJ53" s="69"/>
      <c r="AK53" s="69">
        <v>1500000</v>
      </c>
      <c r="AL53" s="69"/>
      <c r="AM53" s="69"/>
      <c r="AN53" s="69"/>
      <c r="AO53" s="69"/>
      <c r="AP53" s="69"/>
      <c r="AQ53" s="69"/>
      <c r="AR53" s="69"/>
      <c r="AS53" s="69">
        <f>AC53+AK53</f>
        <v>1500000</v>
      </c>
      <c r="AT53" s="69"/>
      <c r="AU53" s="69"/>
      <c r="AV53" s="69"/>
      <c r="AW53" s="69"/>
      <c r="AX53" s="69"/>
      <c r="AY53" s="69"/>
      <c r="AZ53" s="69"/>
      <c r="BA53" s="22"/>
      <c r="BB53" s="22"/>
      <c r="BC53" s="22"/>
      <c r="BD53" s="22"/>
      <c r="BE53" s="22"/>
      <c r="BF53" s="22"/>
      <c r="BG53" s="22"/>
      <c r="BH53" s="22"/>
    </row>
    <row r="54" spans="1:79" s="4" customFormat="1">
      <c r="A54" s="57"/>
      <c r="B54" s="57"/>
      <c r="C54" s="57"/>
      <c r="D54" s="78" t="s">
        <v>67</v>
      </c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80"/>
      <c r="AC54" s="64">
        <v>557008569.60000002</v>
      </c>
      <c r="AD54" s="64"/>
      <c r="AE54" s="64"/>
      <c r="AF54" s="64"/>
      <c r="AG54" s="64"/>
      <c r="AH54" s="64"/>
      <c r="AI54" s="64"/>
      <c r="AJ54" s="64"/>
      <c r="AK54" s="64">
        <v>45747694</v>
      </c>
      <c r="AL54" s="64"/>
      <c r="AM54" s="64"/>
      <c r="AN54" s="64"/>
      <c r="AO54" s="64"/>
      <c r="AP54" s="64"/>
      <c r="AQ54" s="64"/>
      <c r="AR54" s="64"/>
      <c r="AS54" s="64">
        <f>AC54+AK54</f>
        <v>602756263.60000002</v>
      </c>
      <c r="AT54" s="64"/>
      <c r="AU54" s="64"/>
      <c r="AV54" s="64"/>
      <c r="AW54" s="64"/>
      <c r="AX54" s="64"/>
      <c r="AY54" s="64"/>
      <c r="AZ54" s="64"/>
      <c r="BA54" s="26"/>
      <c r="BB54" s="26"/>
      <c r="BC54" s="26"/>
      <c r="BD54" s="26"/>
      <c r="BE54" s="26"/>
      <c r="BF54" s="26"/>
      <c r="BG54" s="26"/>
      <c r="BH54" s="26"/>
    </row>
    <row r="56" spans="1:79" ht="15.75" customHeight="1">
      <c r="A56" s="66" t="s">
        <v>49</v>
      </c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6"/>
      <c r="AY56" s="66"/>
      <c r="AZ56" s="66"/>
      <c r="BA56" s="66"/>
      <c r="BB56" s="66"/>
      <c r="BC56" s="66"/>
      <c r="BD56" s="66"/>
      <c r="BE56" s="66"/>
      <c r="BF56" s="66"/>
      <c r="BG56" s="66"/>
      <c r="BH56" s="66"/>
      <c r="BI56" s="66"/>
      <c r="BJ56" s="66"/>
      <c r="BK56" s="66"/>
      <c r="BL56" s="66"/>
    </row>
    <row r="57" spans="1:79" ht="15" customHeight="1">
      <c r="A57" s="81" t="s">
        <v>115</v>
      </c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>
      <c r="A58" s="31" t="s">
        <v>34</v>
      </c>
      <c r="B58" s="31"/>
      <c r="C58" s="31"/>
      <c r="D58" s="82" t="s">
        <v>40</v>
      </c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83"/>
      <c r="AB58" s="31" t="s">
        <v>35</v>
      </c>
      <c r="AC58" s="31"/>
      <c r="AD58" s="31"/>
      <c r="AE58" s="31"/>
      <c r="AF58" s="31"/>
      <c r="AG58" s="31"/>
      <c r="AH58" s="31"/>
      <c r="AI58" s="31"/>
      <c r="AJ58" s="31" t="s">
        <v>36</v>
      </c>
      <c r="AK58" s="31"/>
      <c r="AL58" s="31"/>
      <c r="AM58" s="31"/>
      <c r="AN58" s="31"/>
      <c r="AO58" s="31"/>
      <c r="AP58" s="31"/>
      <c r="AQ58" s="31"/>
      <c r="AR58" s="31" t="s">
        <v>33</v>
      </c>
      <c r="AS58" s="31"/>
      <c r="AT58" s="31"/>
      <c r="AU58" s="31"/>
      <c r="AV58" s="31"/>
      <c r="AW58" s="31"/>
      <c r="AX58" s="31"/>
      <c r="AY58" s="31"/>
    </row>
    <row r="59" spans="1:79" ht="29.1" customHeight="1">
      <c r="A59" s="31"/>
      <c r="B59" s="31"/>
      <c r="C59" s="31"/>
      <c r="D59" s="84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6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</row>
    <row r="60" spans="1:79" ht="15.75" customHeight="1">
      <c r="A60" s="31">
        <v>1</v>
      </c>
      <c r="B60" s="31"/>
      <c r="C60" s="31"/>
      <c r="D60" s="32">
        <v>2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4"/>
      <c r="AB60" s="31">
        <v>3</v>
      </c>
      <c r="AC60" s="31"/>
      <c r="AD60" s="31"/>
      <c r="AE60" s="31"/>
      <c r="AF60" s="31"/>
      <c r="AG60" s="31"/>
      <c r="AH60" s="31"/>
      <c r="AI60" s="31"/>
      <c r="AJ60" s="31">
        <v>4</v>
      </c>
      <c r="AK60" s="31"/>
      <c r="AL60" s="31"/>
      <c r="AM60" s="31"/>
      <c r="AN60" s="31"/>
      <c r="AO60" s="31"/>
      <c r="AP60" s="31"/>
      <c r="AQ60" s="31"/>
      <c r="AR60" s="31">
        <v>5</v>
      </c>
      <c r="AS60" s="31"/>
      <c r="AT60" s="31"/>
      <c r="AU60" s="31"/>
      <c r="AV60" s="31"/>
      <c r="AW60" s="31"/>
      <c r="AX60" s="31"/>
      <c r="AY60" s="31"/>
    </row>
    <row r="61" spans="1:79" ht="12.75" hidden="1" customHeight="1">
      <c r="A61" s="41" t="s">
        <v>11</v>
      </c>
      <c r="B61" s="41"/>
      <c r="C61" s="41"/>
      <c r="D61" s="48" t="s">
        <v>12</v>
      </c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50"/>
      <c r="AB61" s="62" t="s">
        <v>13</v>
      </c>
      <c r="AC61" s="62"/>
      <c r="AD61" s="62"/>
      <c r="AE61" s="62"/>
      <c r="AF61" s="62"/>
      <c r="AG61" s="62"/>
      <c r="AH61" s="62"/>
      <c r="AI61" s="62"/>
      <c r="AJ61" s="62" t="s">
        <v>14</v>
      </c>
      <c r="AK61" s="62"/>
      <c r="AL61" s="62"/>
      <c r="AM61" s="62"/>
      <c r="AN61" s="62"/>
      <c r="AO61" s="62"/>
      <c r="AP61" s="62"/>
      <c r="AQ61" s="62"/>
      <c r="AR61" s="62" t="s">
        <v>15</v>
      </c>
      <c r="AS61" s="62"/>
      <c r="AT61" s="62"/>
      <c r="AU61" s="62"/>
      <c r="AV61" s="62"/>
      <c r="AW61" s="62"/>
      <c r="AX61" s="62"/>
      <c r="AY61" s="62"/>
      <c r="CA61" s="1" t="s">
        <v>20</v>
      </c>
    </row>
    <row r="62" spans="1:79" ht="26.4" customHeight="1">
      <c r="A62" s="41">
        <v>1</v>
      </c>
      <c r="B62" s="41"/>
      <c r="C62" s="41"/>
      <c r="D62" s="75" t="s">
        <v>68</v>
      </c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7"/>
      <c r="AB62" s="69">
        <v>63770508.049999997</v>
      </c>
      <c r="AC62" s="69"/>
      <c r="AD62" s="69"/>
      <c r="AE62" s="69"/>
      <c r="AF62" s="69"/>
      <c r="AG62" s="69"/>
      <c r="AH62" s="69"/>
      <c r="AI62" s="69"/>
      <c r="AJ62" s="69">
        <v>34500000</v>
      </c>
      <c r="AK62" s="69"/>
      <c r="AL62" s="69"/>
      <c r="AM62" s="69"/>
      <c r="AN62" s="69"/>
      <c r="AO62" s="69"/>
      <c r="AP62" s="69"/>
      <c r="AQ62" s="69"/>
      <c r="AR62" s="69">
        <f>AB62+AJ62</f>
        <v>98270508.049999997</v>
      </c>
      <c r="AS62" s="69"/>
      <c r="AT62" s="69"/>
      <c r="AU62" s="69"/>
      <c r="AV62" s="69"/>
      <c r="AW62" s="69"/>
      <c r="AX62" s="69"/>
      <c r="AY62" s="69"/>
      <c r="CA62" s="1" t="s">
        <v>21</v>
      </c>
    </row>
    <row r="63" spans="1:79" s="4" customFormat="1" ht="12.75" customHeight="1">
      <c r="A63" s="57"/>
      <c r="B63" s="57"/>
      <c r="C63" s="57"/>
      <c r="D63" s="78" t="s">
        <v>33</v>
      </c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80"/>
      <c r="AB63" s="64">
        <v>63770508.049999997</v>
      </c>
      <c r="AC63" s="64"/>
      <c r="AD63" s="64"/>
      <c r="AE63" s="64"/>
      <c r="AF63" s="64"/>
      <c r="AG63" s="64"/>
      <c r="AH63" s="64"/>
      <c r="AI63" s="64"/>
      <c r="AJ63" s="64">
        <v>34500000</v>
      </c>
      <c r="AK63" s="64"/>
      <c r="AL63" s="64"/>
      <c r="AM63" s="64"/>
      <c r="AN63" s="64"/>
      <c r="AO63" s="64"/>
      <c r="AP63" s="64"/>
      <c r="AQ63" s="64"/>
      <c r="AR63" s="64">
        <f>AB63+AJ63</f>
        <v>98270508.049999997</v>
      </c>
      <c r="AS63" s="64"/>
      <c r="AT63" s="64"/>
      <c r="AU63" s="64"/>
      <c r="AV63" s="64"/>
      <c r="AW63" s="64"/>
      <c r="AX63" s="64"/>
      <c r="AY63" s="64"/>
    </row>
    <row r="65" spans="1:79" ht="15.75" customHeight="1">
      <c r="A65" s="63" t="s">
        <v>50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  <c r="BC65" s="63"/>
      <c r="BD65" s="63"/>
      <c r="BE65" s="63"/>
      <c r="BF65" s="63"/>
      <c r="BG65" s="63"/>
      <c r="BH65" s="63"/>
      <c r="BI65" s="63"/>
      <c r="BJ65" s="63"/>
      <c r="BK65" s="63"/>
      <c r="BL65" s="63"/>
    </row>
    <row r="66" spans="1:79" ht="30" customHeight="1">
      <c r="A66" s="31" t="s">
        <v>34</v>
      </c>
      <c r="B66" s="31"/>
      <c r="C66" s="31"/>
      <c r="D66" s="31"/>
      <c r="E66" s="31"/>
      <c r="F66" s="31"/>
      <c r="G66" s="32" t="s">
        <v>51</v>
      </c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4"/>
      <c r="Z66" s="31" t="s">
        <v>7</v>
      </c>
      <c r="AA66" s="31"/>
      <c r="AB66" s="31"/>
      <c r="AC66" s="31"/>
      <c r="AD66" s="31"/>
      <c r="AE66" s="31" t="s">
        <v>6</v>
      </c>
      <c r="AF66" s="31"/>
      <c r="AG66" s="31"/>
      <c r="AH66" s="31"/>
      <c r="AI66" s="31"/>
      <c r="AJ66" s="31"/>
      <c r="AK66" s="31"/>
      <c r="AL66" s="31"/>
      <c r="AM66" s="31"/>
      <c r="AN66" s="31"/>
      <c r="AO66" s="32" t="s">
        <v>35</v>
      </c>
      <c r="AP66" s="33"/>
      <c r="AQ66" s="33"/>
      <c r="AR66" s="33"/>
      <c r="AS66" s="33"/>
      <c r="AT66" s="33"/>
      <c r="AU66" s="33"/>
      <c r="AV66" s="34"/>
      <c r="AW66" s="32" t="s">
        <v>36</v>
      </c>
      <c r="AX66" s="33"/>
      <c r="AY66" s="33"/>
      <c r="AZ66" s="33"/>
      <c r="BA66" s="33"/>
      <c r="BB66" s="33"/>
      <c r="BC66" s="33"/>
      <c r="BD66" s="34"/>
      <c r="BE66" s="32" t="s">
        <v>33</v>
      </c>
      <c r="BF66" s="33"/>
      <c r="BG66" s="33"/>
      <c r="BH66" s="33"/>
      <c r="BI66" s="33"/>
      <c r="BJ66" s="33"/>
      <c r="BK66" s="33"/>
      <c r="BL66" s="34"/>
    </row>
    <row r="67" spans="1:79" ht="15.75" customHeight="1">
      <c r="A67" s="31">
        <v>1</v>
      </c>
      <c r="B67" s="31"/>
      <c r="C67" s="31"/>
      <c r="D67" s="31"/>
      <c r="E67" s="31"/>
      <c r="F67" s="31"/>
      <c r="G67" s="32">
        <v>2</v>
      </c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4"/>
      <c r="Z67" s="31">
        <v>3</v>
      </c>
      <c r="AA67" s="31"/>
      <c r="AB67" s="31"/>
      <c r="AC67" s="31"/>
      <c r="AD67" s="31"/>
      <c r="AE67" s="31">
        <v>4</v>
      </c>
      <c r="AF67" s="31"/>
      <c r="AG67" s="31"/>
      <c r="AH67" s="31"/>
      <c r="AI67" s="31"/>
      <c r="AJ67" s="31"/>
      <c r="AK67" s="31"/>
      <c r="AL67" s="31"/>
      <c r="AM67" s="31"/>
      <c r="AN67" s="31"/>
      <c r="AO67" s="31">
        <v>5</v>
      </c>
      <c r="AP67" s="31"/>
      <c r="AQ67" s="31"/>
      <c r="AR67" s="31"/>
      <c r="AS67" s="31"/>
      <c r="AT67" s="31"/>
      <c r="AU67" s="31"/>
      <c r="AV67" s="31"/>
      <c r="AW67" s="31">
        <v>6</v>
      </c>
      <c r="AX67" s="31"/>
      <c r="AY67" s="31"/>
      <c r="AZ67" s="31"/>
      <c r="BA67" s="31"/>
      <c r="BB67" s="31"/>
      <c r="BC67" s="31"/>
      <c r="BD67" s="31"/>
      <c r="BE67" s="31">
        <v>7</v>
      </c>
      <c r="BF67" s="31"/>
      <c r="BG67" s="31"/>
      <c r="BH67" s="31"/>
      <c r="BI67" s="31"/>
      <c r="BJ67" s="31"/>
      <c r="BK67" s="31"/>
      <c r="BL67" s="31"/>
    </row>
    <row r="68" spans="1:79" ht="12.75" hidden="1" customHeight="1">
      <c r="A68" s="41" t="s">
        <v>39</v>
      </c>
      <c r="B68" s="41"/>
      <c r="C68" s="41"/>
      <c r="D68" s="41"/>
      <c r="E68" s="41"/>
      <c r="F68" s="41"/>
      <c r="G68" s="48" t="s">
        <v>12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41" t="s">
        <v>24</v>
      </c>
      <c r="AA68" s="41"/>
      <c r="AB68" s="41"/>
      <c r="AC68" s="41"/>
      <c r="AD68" s="41"/>
      <c r="AE68" s="56" t="s">
        <v>38</v>
      </c>
      <c r="AF68" s="56"/>
      <c r="AG68" s="56"/>
      <c r="AH68" s="56"/>
      <c r="AI68" s="56"/>
      <c r="AJ68" s="56"/>
      <c r="AK68" s="56"/>
      <c r="AL68" s="56"/>
      <c r="AM68" s="56"/>
      <c r="AN68" s="48"/>
      <c r="AO68" s="62" t="s">
        <v>13</v>
      </c>
      <c r="AP68" s="62"/>
      <c r="AQ68" s="62"/>
      <c r="AR68" s="62"/>
      <c r="AS68" s="62"/>
      <c r="AT68" s="62"/>
      <c r="AU68" s="62"/>
      <c r="AV68" s="62"/>
      <c r="AW68" s="62" t="s">
        <v>37</v>
      </c>
      <c r="AX68" s="62"/>
      <c r="AY68" s="62"/>
      <c r="AZ68" s="62"/>
      <c r="BA68" s="62"/>
      <c r="BB68" s="62"/>
      <c r="BC68" s="62"/>
      <c r="BD68" s="62"/>
      <c r="BE68" s="62" t="s">
        <v>15</v>
      </c>
      <c r="BF68" s="62"/>
      <c r="BG68" s="62"/>
      <c r="BH68" s="62"/>
      <c r="BI68" s="62"/>
      <c r="BJ68" s="62"/>
      <c r="BK68" s="62"/>
      <c r="BL68" s="62"/>
      <c r="CA68" s="1" t="s">
        <v>22</v>
      </c>
    </row>
    <row r="69" spans="1:79" s="4" customFormat="1" ht="12.75" customHeight="1">
      <c r="A69" s="57">
        <v>0</v>
      </c>
      <c r="B69" s="57"/>
      <c r="C69" s="57"/>
      <c r="D69" s="57"/>
      <c r="E69" s="57"/>
      <c r="F69" s="57"/>
      <c r="G69" s="51" t="s">
        <v>69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58"/>
      <c r="AA69" s="58"/>
      <c r="AB69" s="58"/>
      <c r="AC69" s="58"/>
      <c r="AD69" s="58"/>
      <c r="AE69" s="59"/>
      <c r="AF69" s="59"/>
      <c r="AG69" s="59"/>
      <c r="AH69" s="59"/>
      <c r="AI69" s="59"/>
      <c r="AJ69" s="59"/>
      <c r="AK69" s="59"/>
      <c r="AL69" s="59"/>
      <c r="AM69" s="59"/>
      <c r="AN69" s="60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>
        <f t="shared" ref="BE69:BE93" si="0">AO69+AW69</f>
        <v>0</v>
      </c>
      <c r="BF69" s="64"/>
      <c r="BG69" s="64"/>
      <c r="BH69" s="64"/>
      <c r="BI69" s="64"/>
      <c r="BJ69" s="64"/>
      <c r="BK69" s="64"/>
      <c r="BL69" s="64"/>
      <c r="CA69" s="4" t="s">
        <v>23</v>
      </c>
    </row>
    <row r="70" spans="1:79" ht="13.2" customHeight="1">
      <c r="A70" s="87">
        <v>1</v>
      </c>
      <c r="B70" s="88"/>
      <c r="C70" s="88"/>
      <c r="D70" s="88"/>
      <c r="E70" s="88"/>
      <c r="F70" s="89"/>
      <c r="G70" s="75" t="s">
        <v>73</v>
      </c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5"/>
      <c r="Z70" s="96" t="s">
        <v>71</v>
      </c>
      <c r="AA70" s="97"/>
      <c r="AB70" s="97"/>
      <c r="AC70" s="97"/>
      <c r="AD70" s="98"/>
      <c r="AE70" s="75" t="s">
        <v>74</v>
      </c>
      <c r="AF70" s="94"/>
      <c r="AG70" s="94"/>
      <c r="AH70" s="94"/>
      <c r="AI70" s="94"/>
      <c r="AJ70" s="94"/>
      <c r="AK70" s="94"/>
      <c r="AL70" s="94"/>
      <c r="AM70" s="94"/>
      <c r="AN70" s="95"/>
      <c r="AO70" s="91">
        <v>17</v>
      </c>
      <c r="AP70" s="92"/>
      <c r="AQ70" s="92"/>
      <c r="AR70" s="92"/>
      <c r="AS70" s="92"/>
      <c r="AT70" s="92"/>
      <c r="AU70" s="92"/>
      <c r="AV70" s="93"/>
      <c r="AW70" s="91">
        <v>0</v>
      </c>
      <c r="AX70" s="92"/>
      <c r="AY70" s="92"/>
      <c r="AZ70" s="92"/>
      <c r="BA70" s="92"/>
      <c r="BB70" s="92"/>
      <c r="BC70" s="92"/>
      <c r="BD70" s="93"/>
      <c r="BE70" s="91">
        <f>AO70+AW70</f>
        <v>17</v>
      </c>
      <c r="BF70" s="92"/>
      <c r="BG70" s="92"/>
      <c r="BH70" s="92"/>
      <c r="BI70" s="92"/>
      <c r="BJ70" s="92"/>
      <c r="BK70" s="92"/>
      <c r="BL70" s="93"/>
    </row>
    <row r="71" spans="1:79" ht="13.2" customHeight="1">
      <c r="A71" s="41">
        <v>1</v>
      </c>
      <c r="B71" s="41"/>
      <c r="C71" s="41"/>
      <c r="D71" s="41"/>
      <c r="E71" s="41"/>
      <c r="F71" s="41"/>
      <c r="G71" s="75" t="s">
        <v>70</v>
      </c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7"/>
      <c r="Z71" s="90" t="s">
        <v>71</v>
      </c>
      <c r="AA71" s="90"/>
      <c r="AB71" s="90"/>
      <c r="AC71" s="90"/>
      <c r="AD71" s="90"/>
      <c r="AE71" s="75" t="s">
        <v>72</v>
      </c>
      <c r="AF71" s="76"/>
      <c r="AG71" s="76"/>
      <c r="AH71" s="76"/>
      <c r="AI71" s="76"/>
      <c r="AJ71" s="76"/>
      <c r="AK71" s="76"/>
      <c r="AL71" s="76"/>
      <c r="AM71" s="76"/>
      <c r="AN71" s="77"/>
      <c r="AO71" s="69">
        <v>6586.75</v>
      </c>
      <c r="AP71" s="69"/>
      <c r="AQ71" s="69"/>
      <c r="AR71" s="69"/>
      <c r="AS71" s="69"/>
      <c r="AT71" s="69"/>
      <c r="AU71" s="69"/>
      <c r="AV71" s="69"/>
      <c r="AW71" s="69">
        <v>50.25</v>
      </c>
      <c r="AX71" s="69"/>
      <c r="AY71" s="69"/>
      <c r="AZ71" s="69"/>
      <c r="BA71" s="69"/>
      <c r="BB71" s="69"/>
      <c r="BC71" s="69"/>
      <c r="BD71" s="69"/>
      <c r="BE71" s="69">
        <f t="shared" si="0"/>
        <v>6637</v>
      </c>
      <c r="BF71" s="69"/>
      <c r="BG71" s="69"/>
      <c r="BH71" s="69"/>
      <c r="BI71" s="69"/>
      <c r="BJ71" s="69"/>
      <c r="BK71" s="69"/>
      <c r="BL71" s="69"/>
    </row>
    <row r="72" spans="1:79" ht="13.2" customHeight="1">
      <c r="A72" s="41">
        <v>1</v>
      </c>
      <c r="B72" s="41"/>
      <c r="C72" s="41"/>
      <c r="D72" s="41"/>
      <c r="E72" s="41"/>
      <c r="F72" s="41"/>
      <c r="G72" s="75" t="s">
        <v>79</v>
      </c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7"/>
      <c r="Z72" s="90" t="s">
        <v>71</v>
      </c>
      <c r="AA72" s="90"/>
      <c r="AB72" s="90"/>
      <c r="AC72" s="90"/>
      <c r="AD72" s="90"/>
      <c r="AE72" s="75" t="s">
        <v>72</v>
      </c>
      <c r="AF72" s="76"/>
      <c r="AG72" s="76"/>
      <c r="AH72" s="76"/>
      <c r="AI72" s="76"/>
      <c r="AJ72" s="76"/>
      <c r="AK72" s="76"/>
      <c r="AL72" s="76"/>
      <c r="AM72" s="76"/>
      <c r="AN72" s="77"/>
      <c r="AO72" s="69">
        <v>1096.5</v>
      </c>
      <c r="AP72" s="69"/>
      <c r="AQ72" s="69"/>
      <c r="AR72" s="69"/>
      <c r="AS72" s="69"/>
      <c r="AT72" s="69"/>
      <c r="AU72" s="69"/>
      <c r="AV72" s="69"/>
      <c r="AW72" s="69">
        <v>21</v>
      </c>
      <c r="AX72" s="69"/>
      <c r="AY72" s="69"/>
      <c r="AZ72" s="69"/>
      <c r="BA72" s="69"/>
      <c r="BB72" s="69"/>
      <c r="BC72" s="69"/>
      <c r="BD72" s="69"/>
      <c r="BE72" s="69">
        <f>AO72+AW72</f>
        <v>1117.5</v>
      </c>
      <c r="BF72" s="69"/>
      <c r="BG72" s="69"/>
      <c r="BH72" s="69"/>
      <c r="BI72" s="69"/>
      <c r="BJ72" s="69"/>
      <c r="BK72" s="69"/>
      <c r="BL72" s="69"/>
    </row>
    <row r="73" spans="1:79" ht="13.2" customHeight="1">
      <c r="A73" s="41">
        <v>1</v>
      </c>
      <c r="B73" s="41"/>
      <c r="C73" s="41"/>
      <c r="D73" s="41"/>
      <c r="E73" s="41"/>
      <c r="F73" s="41"/>
      <c r="G73" s="75" t="s">
        <v>75</v>
      </c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7"/>
      <c r="Z73" s="90" t="s">
        <v>71</v>
      </c>
      <c r="AA73" s="90"/>
      <c r="AB73" s="90"/>
      <c r="AC73" s="90"/>
      <c r="AD73" s="90"/>
      <c r="AE73" s="75" t="s">
        <v>76</v>
      </c>
      <c r="AF73" s="76"/>
      <c r="AG73" s="76"/>
      <c r="AH73" s="76"/>
      <c r="AI73" s="76"/>
      <c r="AJ73" s="76"/>
      <c r="AK73" s="76"/>
      <c r="AL73" s="76"/>
      <c r="AM73" s="76"/>
      <c r="AN73" s="77"/>
      <c r="AO73" s="69">
        <v>3570</v>
      </c>
      <c r="AP73" s="69"/>
      <c r="AQ73" s="69"/>
      <c r="AR73" s="69"/>
      <c r="AS73" s="69"/>
      <c r="AT73" s="69"/>
      <c r="AU73" s="69"/>
      <c r="AV73" s="69"/>
      <c r="AW73" s="69">
        <v>0</v>
      </c>
      <c r="AX73" s="69"/>
      <c r="AY73" s="69"/>
      <c r="AZ73" s="69"/>
      <c r="BA73" s="69"/>
      <c r="BB73" s="69"/>
      <c r="BC73" s="69"/>
      <c r="BD73" s="69"/>
      <c r="BE73" s="69">
        <f t="shared" si="0"/>
        <v>3570</v>
      </c>
      <c r="BF73" s="69"/>
      <c r="BG73" s="69"/>
      <c r="BH73" s="69"/>
      <c r="BI73" s="69"/>
      <c r="BJ73" s="69"/>
      <c r="BK73" s="69"/>
      <c r="BL73" s="69"/>
    </row>
    <row r="74" spans="1:79" ht="13.2" customHeight="1">
      <c r="A74" s="41">
        <v>1</v>
      </c>
      <c r="B74" s="41"/>
      <c r="C74" s="41"/>
      <c r="D74" s="41"/>
      <c r="E74" s="41"/>
      <c r="F74" s="41"/>
      <c r="G74" s="75" t="s">
        <v>77</v>
      </c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7"/>
      <c r="Z74" s="90" t="s">
        <v>71</v>
      </c>
      <c r="AA74" s="90"/>
      <c r="AB74" s="90"/>
      <c r="AC74" s="90"/>
      <c r="AD74" s="90"/>
      <c r="AE74" s="75" t="s">
        <v>78</v>
      </c>
      <c r="AF74" s="76"/>
      <c r="AG74" s="76"/>
      <c r="AH74" s="76"/>
      <c r="AI74" s="76"/>
      <c r="AJ74" s="76"/>
      <c r="AK74" s="76"/>
      <c r="AL74" s="76"/>
      <c r="AM74" s="76"/>
      <c r="AN74" s="77"/>
      <c r="AO74" s="69">
        <v>239</v>
      </c>
      <c r="AP74" s="69"/>
      <c r="AQ74" s="69"/>
      <c r="AR74" s="69"/>
      <c r="AS74" s="69"/>
      <c r="AT74" s="69"/>
      <c r="AU74" s="69"/>
      <c r="AV74" s="69"/>
      <c r="AW74" s="69">
        <v>0</v>
      </c>
      <c r="AX74" s="69"/>
      <c r="AY74" s="69"/>
      <c r="AZ74" s="69"/>
      <c r="BA74" s="69"/>
      <c r="BB74" s="69"/>
      <c r="BC74" s="69"/>
      <c r="BD74" s="69"/>
      <c r="BE74" s="69">
        <f t="shared" si="0"/>
        <v>239</v>
      </c>
      <c r="BF74" s="69"/>
      <c r="BG74" s="69"/>
      <c r="BH74" s="69"/>
      <c r="BI74" s="69"/>
      <c r="BJ74" s="69"/>
      <c r="BK74" s="69"/>
      <c r="BL74" s="69"/>
    </row>
    <row r="75" spans="1:79" ht="39.6" customHeight="1">
      <c r="A75" s="41">
        <v>2</v>
      </c>
      <c r="B75" s="41"/>
      <c r="C75" s="41"/>
      <c r="D75" s="41"/>
      <c r="E75" s="41"/>
      <c r="F75" s="41"/>
      <c r="G75" s="75" t="s">
        <v>80</v>
      </c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7"/>
      <c r="Z75" s="90" t="s">
        <v>81</v>
      </c>
      <c r="AA75" s="90"/>
      <c r="AB75" s="90"/>
      <c r="AC75" s="90"/>
      <c r="AD75" s="90"/>
      <c r="AE75" s="75" t="s">
        <v>123</v>
      </c>
      <c r="AF75" s="76"/>
      <c r="AG75" s="76"/>
      <c r="AH75" s="76"/>
      <c r="AI75" s="76"/>
      <c r="AJ75" s="76"/>
      <c r="AK75" s="76"/>
      <c r="AL75" s="76"/>
      <c r="AM75" s="76"/>
      <c r="AN75" s="77"/>
      <c r="AO75" s="69">
        <v>0</v>
      </c>
      <c r="AP75" s="69"/>
      <c r="AQ75" s="69"/>
      <c r="AR75" s="69"/>
      <c r="AS75" s="69"/>
      <c r="AT75" s="69"/>
      <c r="AU75" s="69"/>
      <c r="AV75" s="69"/>
      <c r="AW75" s="69">
        <v>33000000</v>
      </c>
      <c r="AX75" s="69"/>
      <c r="AY75" s="69"/>
      <c r="AZ75" s="69"/>
      <c r="BA75" s="69"/>
      <c r="BB75" s="69"/>
      <c r="BC75" s="69"/>
      <c r="BD75" s="69"/>
      <c r="BE75" s="69">
        <f t="shared" si="0"/>
        <v>33000000</v>
      </c>
      <c r="BF75" s="69"/>
      <c r="BG75" s="69"/>
      <c r="BH75" s="69"/>
      <c r="BI75" s="69"/>
      <c r="BJ75" s="69"/>
      <c r="BK75" s="69"/>
      <c r="BL75" s="69"/>
    </row>
    <row r="76" spans="1:79" ht="39.6" customHeight="1">
      <c r="A76" s="41">
        <v>3</v>
      </c>
      <c r="B76" s="41"/>
      <c r="C76" s="41"/>
      <c r="D76" s="41"/>
      <c r="E76" s="41"/>
      <c r="F76" s="41"/>
      <c r="G76" s="75" t="s">
        <v>82</v>
      </c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7"/>
      <c r="Z76" s="90" t="s">
        <v>81</v>
      </c>
      <c r="AA76" s="90"/>
      <c r="AB76" s="90"/>
      <c r="AC76" s="90"/>
      <c r="AD76" s="90"/>
      <c r="AE76" s="75" t="s">
        <v>123</v>
      </c>
      <c r="AF76" s="76"/>
      <c r="AG76" s="76"/>
      <c r="AH76" s="76"/>
      <c r="AI76" s="76"/>
      <c r="AJ76" s="76"/>
      <c r="AK76" s="76"/>
      <c r="AL76" s="76"/>
      <c r="AM76" s="76"/>
      <c r="AN76" s="77"/>
      <c r="AO76" s="69">
        <v>0</v>
      </c>
      <c r="AP76" s="69"/>
      <c r="AQ76" s="69"/>
      <c r="AR76" s="69"/>
      <c r="AS76" s="69"/>
      <c r="AT76" s="69"/>
      <c r="AU76" s="69"/>
      <c r="AV76" s="69"/>
      <c r="AW76" s="69">
        <v>1500000</v>
      </c>
      <c r="AX76" s="69"/>
      <c r="AY76" s="69"/>
      <c r="AZ76" s="69"/>
      <c r="BA76" s="69"/>
      <c r="BB76" s="69"/>
      <c r="BC76" s="69"/>
      <c r="BD76" s="69"/>
      <c r="BE76" s="69">
        <f t="shared" si="0"/>
        <v>1500000</v>
      </c>
      <c r="BF76" s="69"/>
      <c r="BG76" s="69"/>
      <c r="BH76" s="69"/>
      <c r="BI76" s="69"/>
      <c r="BJ76" s="69"/>
      <c r="BK76" s="69"/>
      <c r="BL76" s="69"/>
    </row>
    <row r="77" spans="1:79" s="4" customFormat="1" ht="12.75" customHeight="1">
      <c r="A77" s="57">
        <v>0</v>
      </c>
      <c r="B77" s="57"/>
      <c r="C77" s="57"/>
      <c r="D77" s="57"/>
      <c r="E77" s="57"/>
      <c r="F77" s="57"/>
      <c r="G77" s="78" t="s">
        <v>83</v>
      </c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80"/>
      <c r="Z77" s="58"/>
      <c r="AA77" s="58"/>
      <c r="AB77" s="58"/>
      <c r="AC77" s="58"/>
      <c r="AD77" s="58"/>
      <c r="AE77" s="78"/>
      <c r="AF77" s="79"/>
      <c r="AG77" s="79"/>
      <c r="AH77" s="79"/>
      <c r="AI77" s="79"/>
      <c r="AJ77" s="79"/>
      <c r="AK77" s="79"/>
      <c r="AL77" s="79"/>
      <c r="AM77" s="79"/>
      <c r="AN77" s="80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>
        <f t="shared" si="0"/>
        <v>0</v>
      </c>
      <c r="BF77" s="64"/>
      <c r="BG77" s="64"/>
      <c r="BH77" s="64"/>
      <c r="BI77" s="64"/>
      <c r="BJ77" s="64"/>
      <c r="BK77" s="64"/>
      <c r="BL77" s="64"/>
    </row>
    <row r="78" spans="1:79" ht="13.2" customHeight="1">
      <c r="A78" s="41">
        <v>1</v>
      </c>
      <c r="B78" s="41"/>
      <c r="C78" s="41"/>
      <c r="D78" s="41"/>
      <c r="E78" s="41"/>
      <c r="F78" s="41"/>
      <c r="G78" s="75" t="s">
        <v>84</v>
      </c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7"/>
      <c r="Z78" s="90" t="s">
        <v>85</v>
      </c>
      <c r="AA78" s="90"/>
      <c r="AB78" s="90"/>
      <c r="AC78" s="90"/>
      <c r="AD78" s="90"/>
      <c r="AE78" s="75" t="s">
        <v>76</v>
      </c>
      <c r="AF78" s="76"/>
      <c r="AG78" s="76"/>
      <c r="AH78" s="76"/>
      <c r="AI78" s="76"/>
      <c r="AJ78" s="76"/>
      <c r="AK78" s="76"/>
      <c r="AL78" s="76"/>
      <c r="AM78" s="76"/>
      <c r="AN78" s="77"/>
      <c r="AO78" s="69">
        <v>1241.6869999999999</v>
      </c>
      <c r="AP78" s="69"/>
      <c r="AQ78" s="69"/>
      <c r="AR78" s="69"/>
      <c r="AS78" s="69"/>
      <c r="AT78" s="69"/>
      <c r="AU78" s="69"/>
      <c r="AV78" s="69"/>
      <c r="AW78" s="69">
        <v>0</v>
      </c>
      <c r="AX78" s="69"/>
      <c r="AY78" s="69"/>
      <c r="AZ78" s="69"/>
      <c r="BA78" s="69"/>
      <c r="BB78" s="69"/>
      <c r="BC78" s="69"/>
      <c r="BD78" s="69"/>
      <c r="BE78" s="69">
        <f t="shared" si="0"/>
        <v>1241.6869999999999</v>
      </c>
      <c r="BF78" s="69"/>
      <c r="BG78" s="69"/>
      <c r="BH78" s="69"/>
      <c r="BI78" s="69"/>
      <c r="BJ78" s="69"/>
      <c r="BK78" s="69"/>
      <c r="BL78" s="69"/>
    </row>
    <row r="79" spans="1:79" ht="13.2" customHeight="1">
      <c r="A79" s="41">
        <v>1</v>
      </c>
      <c r="B79" s="41"/>
      <c r="C79" s="41"/>
      <c r="D79" s="41"/>
      <c r="E79" s="41"/>
      <c r="F79" s="41"/>
      <c r="G79" s="75" t="s">
        <v>86</v>
      </c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7"/>
      <c r="Z79" s="90" t="s">
        <v>87</v>
      </c>
      <c r="AA79" s="90"/>
      <c r="AB79" s="90"/>
      <c r="AC79" s="90"/>
      <c r="AD79" s="90"/>
      <c r="AE79" s="75" t="s">
        <v>76</v>
      </c>
      <c r="AF79" s="76"/>
      <c r="AG79" s="76"/>
      <c r="AH79" s="76"/>
      <c r="AI79" s="76"/>
      <c r="AJ79" s="76"/>
      <c r="AK79" s="76"/>
      <c r="AL79" s="76"/>
      <c r="AM79" s="76"/>
      <c r="AN79" s="77"/>
      <c r="AO79" s="69">
        <v>128183</v>
      </c>
      <c r="AP79" s="69"/>
      <c r="AQ79" s="69"/>
      <c r="AR79" s="69"/>
      <c r="AS79" s="69"/>
      <c r="AT79" s="69"/>
      <c r="AU79" s="69"/>
      <c r="AV79" s="69"/>
      <c r="AW79" s="69">
        <v>0</v>
      </c>
      <c r="AX79" s="69"/>
      <c r="AY79" s="69"/>
      <c r="AZ79" s="69"/>
      <c r="BA79" s="69"/>
      <c r="BB79" s="69"/>
      <c r="BC79" s="69"/>
      <c r="BD79" s="69"/>
      <c r="BE79" s="69">
        <f t="shared" si="0"/>
        <v>128183</v>
      </c>
      <c r="BF79" s="69"/>
      <c r="BG79" s="69"/>
      <c r="BH79" s="69"/>
      <c r="BI79" s="69"/>
      <c r="BJ79" s="69"/>
      <c r="BK79" s="69"/>
      <c r="BL79" s="69"/>
    </row>
    <row r="80" spans="1:79" ht="26.4" customHeight="1">
      <c r="A80" s="41">
        <v>1</v>
      </c>
      <c r="B80" s="41"/>
      <c r="C80" s="41"/>
      <c r="D80" s="41"/>
      <c r="E80" s="41"/>
      <c r="F80" s="41"/>
      <c r="G80" s="75" t="s">
        <v>88</v>
      </c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7"/>
      <c r="Z80" s="90" t="s">
        <v>71</v>
      </c>
      <c r="AA80" s="90"/>
      <c r="AB80" s="90"/>
      <c r="AC80" s="90"/>
      <c r="AD80" s="90"/>
      <c r="AE80" s="75" t="s">
        <v>89</v>
      </c>
      <c r="AF80" s="76"/>
      <c r="AG80" s="76"/>
      <c r="AH80" s="76"/>
      <c r="AI80" s="76"/>
      <c r="AJ80" s="76"/>
      <c r="AK80" s="76"/>
      <c r="AL80" s="76"/>
      <c r="AM80" s="76"/>
      <c r="AN80" s="77"/>
      <c r="AO80" s="69">
        <v>1452484</v>
      </c>
      <c r="AP80" s="69"/>
      <c r="AQ80" s="69"/>
      <c r="AR80" s="69"/>
      <c r="AS80" s="69"/>
      <c r="AT80" s="69"/>
      <c r="AU80" s="69"/>
      <c r="AV80" s="69"/>
      <c r="AW80" s="69">
        <v>0</v>
      </c>
      <c r="AX80" s="69"/>
      <c r="AY80" s="69"/>
      <c r="AZ80" s="69"/>
      <c r="BA80" s="69"/>
      <c r="BB80" s="69"/>
      <c r="BC80" s="69"/>
      <c r="BD80" s="69"/>
      <c r="BE80" s="69">
        <f t="shared" si="0"/>
        <v>1452484</v>
      </c>
      <c r="BF80" s="69"/>
      <c r="BG80" s="69"/>
      <c r="BH80" s="69"/>
      <c r="BI80" s="69"/>
      <c r="BJ80" s="69"/>
      <c r="BK80" s="69"/>
      <c r="BL80" s="69"/>
    </row>
    <row r="81" spans="1:64" ht="13.2" customHeight="1">
      <c r="A81" s="41">
        <v>1</v>
      </c>
      <c r="B81" s="41"/>
      <c r="C81" s="41"/>
      <c r="D81" s="41"/>
      <c r="E81" s="41"/>
      <c r="F81" s="41"/>
      <c r="G81" s="75" t="s">
        <v>90</v>
      </c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7"/>
      <c r="Z81" s="90" t="s">
        <v>87</v>
      </c>
      <c r="AA81" s="90"/>
      <c r="AB81" s="90"/>
      <c r="AC81" s="90"/>
      <c r="AD81" s="90"/>
      <c r="AE81" s="75" t="s">
        <v>78</v>
      </c>
      <c r="AF81" s="76"/>
      <c r="AG81" s="76"/>
      <c r="AH81" s="76"/>
      <c r="AI81" s="76"/>
      <c r="AJ81" s="76"/>
      <c r="AK81" s="76"/>
      <c r="AL81" s="76"/>
      <c r="AM81" s="76"/>
      <c r="AN81" s="77"/>
      <c r="AO81" s="69">
        <v>6762</v>
      </c>
      <c r="AP81" s="69"/>
      <c r="AQ81" s="69"/>
      <c r="AR81" s="69"/>
      <c r="AS81" s="69"/>
      <c r="AT81" s="69"/>
      <c r="AU81" s="69"/>
      <c r="AV81" s="69"/>
      <c r="AW81" s="69">
        <v>0</v>
      </c>
      <c r="AX81" s="69"/>
      <c r="AY81" s="69"/>
      <c r="AZ81" s="69"/>
      <c r="BA81" s="69"/>
      <c r="BB81" s="69"/>
      <c r="BC81" s="69"/>
      <c r="BD81" s="69"/>
      <c r="BE81" s="69">
        <f t="shared" si="0"/>
        <v>6762</v>
      </c>
      <c r="BF81" s="69"/>
      <c r="BG81" s="69"/>
      <c r="BH81" s="69"/>
      <c r="BI81" s="69"/>
      <c r="BJ81" s="69"/>
      <c r="BK81" s="69"/>
      <c r="BL81" s="69"/>
    </row>
    <row r="82" spans="1:64" ht="26.4" customHeight="1">
      <c r="A82" s="41">
        <v>2</v>
      </c>
      <c r="B82" s="41"/>
      <c r="C82" s="41"/>
      <c r="D82" s="41"/>
      <c r="E82" s="41"/>
      <c r="F82" s="41"/>
      <c r="G82" s="75" t="s">
        <v>91</v>
      </c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7"/>
      <c r="Z82" s="90" t="s">
        <v>71</v>
      </c>
      <c r="AA82" s="90"/>
      <c r="AB82" s="90"/>
      <c r="AC82" s="90"/>
      <c r="AD82" s="90"/>
      <c r="AE82" s="75" t="s">
        <v>92</v>
      </c>
      <c r="AF82" s="76"/>
      <c r="AG82" s="76"/>
      <c r="AH82" s="76"/>
      <c r="AI82" s="76"/>
      <c r="AJ82" s="76"/>
      <c r="AK82" s="76"/>
      <c r="AL82" s="76"/>
      <c r="AM82" s="76"/>
      <c r="AN82" s="77"/>
      <c r="AO82" s="69">
        <v>0</v>
      </c>
      <c r="AP82" s="69"/>
      <c r="AQ82" s="69"/>
      <c r="AR82" s="69"/>
      <c r="AS82" s="69"/>
      <c r="AT82" s="69"/>
      <c r="AU82" s="69"/>
      <c r="AV82" s="69"/>
      <c r="AW82" s="69">
        <v>1</v>
      </c>
      <c r="AX82" s="69"/>
      <c r="AY82" s="69"/>
      <c r="AZ82" s="69"/>
      <c r="BA82" s="69"/>
      <c r="BB82" s="69"/>
      <c r="BC82" s="69"/>
      <c r="BD82" s="69"/>
      <c r="BE82" s="69">
        <f t="shared" si="0"/>
        <v>1</v>
      </c>
      <c r="BF82" s="69"/>
      <c r="BG82" s="69"/>
      <c r="BH82" s="69"/>
      <c r="BI82" s="69"/>
      <c r="BJ82" s="69"/>
      <c r="BK82" s="69"/>
      <c r="BL82" s="69"/>
    </row>
    <row r="83" spans="1:64" ht="13.2" customHeight="1">
      <c r="A83" s="41">
        <v>2</v>
      </c>
      <c r="B83" s="41"/>
      <c r="C83" s="41"/>
      <c r="D83" s="41"/>
      <c r="E83" s="41"/>
      <c r="F83" s="41"/>
      <c r="G83" s="75" t="s">
        <v>93</v>
      </c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7"/>
      <c r="Z83" s="90" t="s">
        <v>71</v>
      </c>
      <c r="AA83" s="90"/>
      <c r="AB83" s="90"/>
      <c r="AC83" s="90"/>
      <c r="AD83" s="90"/>
      <c r="AE83" s="75" t="s">
        <v>92</v>
      </c>
      <c r="AF83" s="76"/>
      <c r="AG83" s="76"/>
      <c r="AH83" s="76"/>
      <c r="AI83" s="76"/>
      <c r="AJ83" s="76"/>
      <c r="AK83" s="76"/>
      <c r="AL83" s="76"/>
      <c r="AM83" s="76"/>
      <c r="AN83" s="77"/>
      <c r="AO83" s="69">
        <v>0</v>
      </c>
      <c r="AP83" s="69"/>
      <c r="AQ83" s="69"/>
      <c r="AR83" s="69"/>
      <c r="AS83" s="69"/>
      <c r="AT83" s="69"/>
      <c r="AU83" s="69"/>
      <c r="AV83" s="69"/>
      <c r="AW83" s="69">
        <v>1</v>
      </c>
      <c r="AX83" s="69"/>
      <c r="AY83" s="69"/>
      <c r="AZ83" s="69"/>
      <c r="BA83" s="69"/>
      <c r="BB83" s="69"/>
      <c r="BC83" s="69"/>
      <c r="BD83" s="69"/>
      <c r="BE83" s="69">
        <f t="shared" si="0"/>
        <v>1</v>
      </c>
      <c r="BF83" s="69"/>
      <c r="BG83" s="69"/>
      <c r="BH83" s="69"/>
      <c r="BI83" s="69"/>
      <c r="BJ83" s="69"/>
      <c r="BK83" s="69"/>
      <c r="BL83" s="69"/>
    </row>
    <row r="84" spans="1:64" ht="26.4" customHeight="1">
      <c r="A84" s="41">
        <v>3</v>
      </c>
      <c r="B84" s="41"/>
      <c r="C84" s="41"/>
      <c r="D84" s="41"/>
      <c r="E84" s="41"/>
      <c r="F84" s="41"/>
      <c r="G84" s="75" t="s">
        <v>94</v>
      </c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7"/>
      <c r="Z84" s="90" t="s">
        <v>71</v>
      </c>
      <c r="AA84" s="90"/>
      <c r="AB84" s="90"/>
      <c r="AC84" s="90"/>
      <c r="AD84" s="90"/>
      <c r="AE84" s="75" t="s">
        <v>92</v>
      </c>
      <c r="AF84" s="76"/>
      <c r="AG84" s="76"/>
      <c r="AH84" s="76"/>
      <c r="AI84" s="76"/>
      <c r="AJ84" s="76"/>
      <c r="AK84" s="76"/>
      <c r="AL84" s="76"/>
      <c r="AM84" s="76"/>
      <c r="AN84" s="77"/>
      <c r="AO84" s="69">
        <v>0</v>
      </c>
      <c r="AP84" s="69"/>
      <c r="AQ84" s="69"/>
      <c r="AR84" s="69"/>
      <c r="AS84" s="69"/>
      <c r="AT84" s="69"/>
      <c r="AU84" s="69"/>
      <c r="AV84" s="69"/>
      <c r="AW84" s="69">
        <v>3</v>
      </c>
      <c r="AX84" s="69"/>
      <c r="AY84" s="69"/>
      <c r="AZ84" s="69"/>
      <c r="BA84" s="69"/>
      <c r="BB84" s="69"/>
      <c r="BC84" s="69"/>
      <c r="BD84" s="69"/>
      <c r="BE84" s="69">
        <f t="shared" si="0"/>
        <v>3</v>
      </c>
      <c r="BF84" s="69"/>
      <c r="BG84" s="69"/>
      <c r="BH84" s="69"/>
      <c r="BI84" s="69"/>
      <c r="BJ84" s="69"/>
      <c r="BK84" s="69"/>
      <c r="BL84" s="69"/>
    </row>
    <row r="85" spans="1:64" s="4" customFormat="1" ht="12.75" customHeight="1">
      <c r="A85" s="57">
        <v>0</v>
      </c>
      <c r="B85" s="57"/>
      <c r="C85" s="57"/>
      <c r="D85" s="57"/>
      <c r="E85" s="57"/>
      <c r="F85" s="57"/>
      <c r="G85" s="78" t="s">
        <v>95</v>
      </c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80"/>
      <c r="Z85" s="58"/>
      <c r="AA85" s="58"/>
      <c r="AB85" s="58"/>
      <c r="AC85" s="58"/>
      <c r="AD85" s="58"/>
      <c r="AE85" s="78"/>
      <c r="AF85" s="79"/>
      <c r="AG85" s="79"/>
      <c r="AH85" s="79"/>
      <c r="AI85" s="79"/>
      <c r="AJ85" s="79"/>
      <c r="AK85" s="79"/>
      <c r="AL85" s="79"/>
      <c r="AM85" s="79"/>
      <c r="AN85" s="80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64">
        <f t="shared" si="0"/>
        <v>0</v>
      </c>
      <c r="BF85" s="64"/>
      <c r="BG85" s="64"/>
      <c r="BH85" s="64"/>
      <c r="BI85" s="64"/>
      <c r="BJ85" s="64"/>
      <c r="BK85" s="64"/>
      <c r="BL85" s="64"/>
    </row>
    <row r="86" spans="1:64" ht="13.2" customHeight="1">
      <c r="A86" s="41">
        <v>1</v>
      </c>
      <c r="B86" s="41"/>
      <c r="C86" s="41"/>
      <c r="D86" s="41"/>
      <c r="E86" s="41"/>
      <c r="F86" s="41"/>
      <c r="G86" s="75" t="s">
        <v>96</v>
      </c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7"/>
      <c r="Z86" s="90" t="s">
        <v>97</v>
      </c>
      <c r="AA86" s="90"/>
      <c r="AB86" s="90"/>
      <c r="AC86" s="90"/>
      <c r="AD86" s="90"/>
      <c r="AE86" s="75" t="s">
        <v>76</v>
      </c>
      <c r="AF86" s="76"/>
      <c r="AG86" s="76"/>
      <c r="AH86" s="76"/>
      <c r="AI86" s="76"/>
      <c r="AJ86" s="76"/>
      <c r="AK86" s="76"/>
      <c r="AL86" s="76"/>
      <c r="AM86" s="76"/>
      <c r="AN86" s="77"/>
      <c r="AO86" s="69">
        <v>340</v>
      </c>
      <c r="AP86" s="69"/>
      <c r="AQ86" s="69"/>
      <c r="AR86" s="69"/>
      <c r="AS86" s="69"/>
      <c r="AT86" s="69"/>
      <c r="AU86" s="69"/>
      <c r="AV86" s="69"/>
      <c r="AW86" s="69">
        <v>0</v>
      </c>
      <c r="AX86" s="69"/>
      <c r="AY86" s="69"/>
      <c r="AZ86" s="69"/>
      <c r="BA86" s="69"/>
      <c r="BB86" s="69"/>
      <c r="BC86" s="69"/>
      <c r="BD86" s="69"/>
      <c r="BE86" s="69">
        <f t="shared" si="0"/>
        <v>340</v>
      </c>
      <c r="BF86" s="69"/>
      <c r="BG86" s="69"/>
      <c r="BH86" s="69"/>
      <c r="BI86" s="69"/>
      <c r="BJ86" s="69"/>
      <c r="BK86" s="69"/>
      <c r="BL86" s="69"/>
    </row>
    <row r="87" spans="1:64" ht="13.2" customHeight="1">
      <c r="A87" s="41">
        <v>1</v>
      </c>
      <c r="B87" s="41"/>
      <c r="C87" s="41"/>
      <c r="D87" s="41"/>
      <c r="E87" s="41"/>
      <c r="F87" s="41"/>
      <c r="G87" s="75" t="s">
        <v>98</v>
      </c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7"/>
      <c r="Z87" s="90" t="s">
        <v>97</v>
      </c>
      <c r="AA87" s="90"/>
      <c r="AB87" s="90"/>
      <c r="AC87" s="90"/>
      <c r="AD87" s="90"/>
      <c r="AE87" s="75" t="s">
        <v>76</v>
      </c>
      <c r="AF87" s="76"/>
      <c r="AG87" s="76"/>
      <c r="AH87" s="76"/>
      <c r="AI87" s="76"/>
      <c r="AJ87" s="76"/>
      <c r="AK87" s="76"/>
      <c r="AL87" s="76"/>
      <c r="AM87" s="76"/>
      <c r="AN87" s="77"/>
      <c r="AO87" s="69">
        <v>10</v>
      </c>
      <c r="AP87" s="69"/>
      <c r="AQ87" s="69"/>
      <c r="AR87" s="69"/>
      <c r="AS87" s="69"/>
      <c r="AT87" s="69"/>
      <c r="AU87" s="69"/>
      <c r="AV87" s="69"/>
      <c r="AW87" s="69">
        <v>0</v>
      </c>
      <c r="AX87" s="69"/>
      <c r="AY87" s="69"/>
      <c r="AZ87" s="69"/>
      <c r="BA87" s="69"/>
      <c r="BB87" s="69"/>
      <c r="BC87" s="69"/>
      <c r="BD87" s="69"/>
      <c r="BE87" s="69">
        <f t="shared" si="0"/>
        <v>10</v>
      </c>
      <c r="BF87" s="69"/>
      <c r="BG87" s="69"/>
      <c r="BH87" s="69"/>
      <c r="BI87" s="69"/>
      <c r="BJ87" s="69"/>
      <c r="BK87" s="69"/>
      <c r="BL87" s="69"/>
    </row>
    <row r="88" spans="1:64" ht="13.2" customHeight="1">
      <c r="A88" s="41">
        <v>2</v>
      </c>
      <c r="B88" s="41"/>
      <c r="C88" s="41"/>
      <c r="D88" s="41"/>
      <c r="E88" s="41"/>
      <c r="F88" s="41"/>
      <c r="G88" s="75" t="s">
        <v>99</v>
      </c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7"/>
      <c r="Z88" s="90" t="s">
        <v>81</v>
      </c>
      <c r="AA88" s="90"/>
      <c r="AB88" s="90"/>
      <c r="AC88" s="90"/>
      <c r="AD88" s="90"/>
      <c r="AE88" s="75" t="s">
        <v>100</v>
      </c>
      <c r="AF88" s="76"/>
      <c r="AG88" s="76"/>
      <c r="AH88" s="76"/>
      <c r="AI88" s="76"/>
      <c r="AJ88" s="76"/>
      <c r="AK88" s="76"/>
      <c r="AL88" s="76"/>
      <c r="AM88" s="76"/>
      <c r="AN88" s="77"/>
      <c r="AO88" s="69">
        <v>0</v>
      </c>
      <c r="AP88" s="69"/>
      <c r="AQ88" s="69"/>
      <c r="AR88" s="69"/>
      <c r="AS88" s="69"/>
      <c r="AT88" s="69"/>
      <c r="AU88" s="69"/>
      <c r="AV88" s="69"/>
      <c r="AW88" s="69">
        <v>33000000</v>
      </c>
      <c r="AX88" s="69"/>
      <c r="AY88" s="69"/>
      <c r="AZ88" s="69"/>
      <c r="BA88" s="69"/>
      <c r="BB88" s="69"/>
      <c r="BC88" s="69"/>
      <c r="BD88" s="69"/>
      <c r="BE88" s="69">
        <f t="shared" si="0"/>
        <v>33000000</v>
      </c>
      <c r="BF88" s="69"/>
      <c r="BG88" s="69"/>
      <c r="BH88" s="69"/>
      <c r="BI88" s="69"/>
      <c r="BJ88" s="69"/>
      <c r="BK88" s="69"/>
      <c r="BL88" s="69"/>
    </row>
    <row r="89" spans="1:64" ht="13.2" customHeight="1">
      <c r="A89" s="41">
        <v>3</v>
      </c>
      <c r="B89" s="41"/>
      <c r="C89" s="41"/>
      <c r="D89" s="41"/>
      <c r="E89" s="41"/>
      <c r="F89" s="41"/>
      <c r="G89" s="75" t="s">
        <v>101</v>
      </c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7"/>
      <c r="Z89" s="90" t="s">
        <v>81</v>
      </c>
      <c r="AA89" s="90"/>
      <c r="AB89" s="90"/>
      <c r="AC89" s="90"/>
      <c r="AD89" s="90"/>
      <c r="AE89" s="75" t="s">
        <v>100</v>
      </c>
      <c r="AF89" s="76"/>
      <c r="AG89" s="76"/>
      <c r="AH89" s="76"/>
      <c r="AI89" s="76"/>
      <c r="AJ89" s="76"/>
      <c r="AK89" s="76"/>
      <c r="AL89" s="76"/>
      <c r="AM89" s="76"/>
      <c r="AN89" s="77"/>
      <c r="AO89" s="69">
        <v>0</v>
      </c>
      <c r="AP89" s="69"/>
      <c r="AQ89" s="69"/>
      <c r="AR89" s="69"/>
      <c r="AS89" s="69"/>
      <c r="AT89" s="69"/>
      <c r="AU89" s="69"/>
      <c r="AV89" s="69"/>
      <c r="AW89" s="69">
        <v>500000</v>
      </c>
      <c r="AX89" s="69"/>
      <c r="AY89" s="69"/>
      <c r="AZ89" s="69"/>
      <c r="BA89" s="69"/>
      <c r="BB89" s="69"/>
      <c r="BC89" s="69"/>
      <c r="BD89" s="69"/>
      <c r="BE89" s="69">
        <f t="shared" si="0"/>
        <v>500000</v>
      </c>
      <c r="BF89" s="69"/>
      <c r="BG89" s="69"/>
      <c r="BH89" s="69"/>
      <c r="BI89" s="69"/>
      <c r="BJ89" s="69"/>
      <c r="BK89" s="69"/>
      <c r="BL89" s="69"/>
    </row>
    <row r="90" spans="1:64" s="4" customFormat="1" ht="12.75" customHeight="1">
      <c r="A90" s="57">
        <v>0</v>
      </c>
      <c r="B90" s="57"/>
      <c r="C90" s="57"/>
      <c r="D90" s="57"/>
      <c r="E90" s="57"/>
      <c r="F90" s="57"/>
      <c r="G90" s="78" t="s">
        <v>102</v>
      </c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80"/>
      <c r="Z90" s="58"/>
      <c r="AA90" s="58"/>
      <c r="AB90" s="58"/>
      <c r="AC90" s="58"/>
      <c r="AD90" s="58"/>
      <c r="AE90" s="78"/>
      <c r="AF90" s="79"/>
      <c r="AG90" s="79"/>
      <c r="AH90" s="79"/>
      <c r="AI90" s="79"/>
      <c r="AJ90" s="79"/>
      <c r="AK90" s="79"/>
      <c r="AL90" s="79"/>
      <c r="AM90" s="79"/>
      <c r="AN90" s="80"/>
      <c r="AO90" s="64"/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>
        <f t="shared" si="0"/>
        <v>0</v>
      </c>
      <c r="BF90" s="64"/>
      <c r="BG90" s="64"/>
      <c r="BH90" s="64"/>
      <c r="BI90" s="64"/>
      <c r="BJ90" s="64"/>
      <c r="BK90" s="64"/>
      <c r="BL90" s="64"/>
    </row>
    <row r="91" spans="1:64" ht="13.2" customHeight="1">
      <c r="A91" s="41">
        <v>1</v>
      </c>
      <c r="B91" s="41"/>
      <c r="C91" s="41"/>
      <c r="D91" s="41"/>
      <c r="E91" s="41"/>
      <c r="F91" s="41"/>
      <c r="G91" s="75" t="s">
        <v>103</v>
      </c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7"/>
      <c r="Z91" s="90" t="s">
        <v>104</v>
      </c>
      <c r="AA91" s="90"/>
      <c r="AB91" s="90"/>
      <c r="AC91" s="90"/>
      <c r="AD91" s="90"/>
      <c r="AE91" s="75" t="s">
        <v>76</v>
      </c>
      <c r="AF91" s="76"/>
      <c r="AG91" s="76"/>
      <c r="AH91" s="76"/>
      <c r="AI91" s="76"/>
      <c r="AJ91" s="76"/>
      <c r="AK91" s="76"/>
      <c r="AL91" s="76"/>
      <c r="AM91" s="76"/>
      <c r="AN91" s="77"/>
      <c r="AO91" s="69">
        <v>0.1</v>
      </c>
      <c r="AP91" s="69"/>
      <c r="AQ91" s="69"/>
      <c r="AR91" s="69"/>
      <c r="AS91" s="69"/>
      <c r="AT91" s="69"/>
      <c r="AU91" s="69"/>
      <c r="AV91" s="69"/>
      <c r="AW91" s="69">
        <v>0</v>
      </c>
      <c r="AX91" s="69"/>
      <c r="AY91" s="69"/>
      <c r="AZ91" s="69"/>
      <c r="BA91" s="69"/>
      <c r="BB91" s="69"/>
      <c r="BC91" s="69"/>
      <c r="BD91" s="69"/>
      <c r="BE91" s="69">
        <f t="shared" si="0"/>
        <v>0.1</v>
      </c>
      <c r="BF91" s="69"/>
      <c r="BG91" s="69"/>
      <c r="BH91" s="69"/>
      <c r="BI91" s="69"/>
      <c r="BJ91" s="69"/>
      <c r="BK91" s="69"/>
      <c r="BL91" s="69"/>
    </row>
    <row r="92" spans="1:64" ht="26.4" customHeight="1">
      <c r="A92" s="41">
        <v>2</v>
      </c>
      <c r="B92" s="41"/>
      <c r="C92" s="41"/>
      <c r="D92" s="41"/>
      <c r="E92" s="41"/>
      <c r="F92" s="41"/>
      <c r="G92" s="75" t="s">
        <v>105</v>
      </c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7"/>
      <c r="Z92" s="90" t="s">
        <v>104</v>
      </c>
      <c r="AA92" s="90"/>
      <c r="AB92" s="90"/>
      <c r="AC92" s="90"/>
      <c r="AD92" s="90"/>
      <c r="AE92" s="75" t="s">
        <v>100</v>
      </c>
      <c r="AF92" s="76"/>
      <c r="AG92" s="76"/>
      <c r="AH92" s="76"/>
      <c r="AI92" s="76"/>
      <c r="AJ92" s="76"/>
      <c r="AK92" s="76"/>
      <c r="AL92" s="76"/>
      <c r="AM92" s="76"/>
      <c r="AN92" s="77"/>
      <c r="AO92" s="69">
        <v>0</v>
      </c>
      <c r="AP92" s="69"/>
      <c r="AQ92" s="69"/>
      <c r="AR92" s="69"/>
      <c r="AS92" s="69"/>
      <c r="AT92" s="69"/>
      <c r="AU92" s="69"/>
      <c r="AV92" s="69"/>
      <c r="AW92" s="69">
        <v>100</v>
      </c>
      <c r="AX92" s="69"/>
      <c r="AY92" s="69"/>
      <c r="AZ92" s="69"/>
      <c r="BA92" s="69"/>
      <c r="BB92" s="69"/>
      <c r="BC92" s="69"/>
      <c r="BD92" s="69"/>
      <c r="BE92" s="69">
        <f t="shared" si="0"/>
        <v>100</v>
      </c>
      <c r="BF92" s="69"/>
      <c r="BG92" s="69"/>
      <c r="BH92" s="69"/>
      <c r="BI92" s="69"/>
      <c r="BJ92" s="69"/>
      <c r="BK92" s="69"/>
      <c r="BL92" s="69"/>
    </row>
    <row r="93" spans="1:64" ht="26.4" customHeight="1">
      <c r="A93" s="41">
        <v>3</v>
      </c>
      <c r="B93" s="41"/>
      <c r="C93" s="41"/>
      <c r="D93" s="41"/>
      <c r="E93" s="41"/>
      <c r="F93" s="41"/>
      <c r="G93" s="75" t="s">
        <v>106</v>
      </c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7"/>
      <c r="Z93" s="90" t="s">
        <v>104</v>
      </c>
      <c r="AA93" s="90"/>
      <c r="AB93" s="90"/>
      <c r="AC93" s="90"/>
      <c r="AD93" s="90"/>
      <c r="AE93" s="75" t="s">
        <v>100</v>
      </c>
      <c r="AF93" s="76"/>
      <c r="AG93" s="76"/>
      <c r="AH93" s="76"/>
      <c r="AI93" s="76"/>
      <c r="AJ93" s="76"/>
      <c r="AK93" s="76"/>
      <c r="AL93" s="76"/>
      <c r="AM93" s="76"/>
      <c r="AN93" s="77"/>
      <c r="AO93" s="69">
        <v>0</v>
      </c>
      <c r="AP93" s="69"/>
      <c r="AQ93" s="69"/>
      <c r="AR93" s="69"/>
      <c r="AS93" s="69"/>
      <c r="AT93" s="69"/>
      <c r="AU93" s="69"/>
      <c r="AV93" s="69"/>
      <c r="AW93" s="69">
        <v>100</v>
      </c>
      <c r="AX93" s="69"/>
      <c r="AY93" s="69"/>
      <c r="AZ93" s="69"/>
      <c r="BA93" s="69"/>
      <c r="BB93" s="69"/>
      <c r="BC93" s="69"/>
      <c r="BD93" s="69"/>
      <c r="BE93" s="69">
        <f t="shared" si="0"/>
        <v>100</v>
      </c>
      <c r="BF93" s="69"/>
      <c r="BG93" s="69"/>
      <c r="BH93" s="69"/>
      <c r="BI93" s="69"/>
      <c r="BJ93" s="69"/>
      <c r="BK93" s="69"/>
      <c r="BL93" s="69"/>
    </row>
    <row r="94" spans="1:64"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</row>
    <row r="96" spans="1:64" ht="40.799999999999997" customHeight="1">
      <c r="A96" s="54" t="s">
        <v>124</v>
      </c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"/>
      <c r="AO96" s="39" t="s">
        <v>125</v>
      </c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</row>
    <row r="97" spans="1:59">
      <c r="W97" s="27" t="s">
        <v>10</v>
      </c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O97" s="27" t="s">
        <v>59</v>
      </c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</row>
    <row r="98" spans="1:59" ht="15.75" customHeight="1">
      <c r="A98" s="61" t="s">
        <v>8</v>
      </c>
      <c r="B98" s="61"/>
      <c r="C98" s="61"/>
      <c r="D98" s="61"/>
      <c r="E98" s="61"/>
      <c r="F98" s="61"/>
    </row>
    <row r="99" spans="1:59" ht="13.2" hidden="1" customHeight="1">
      <c r="A99" s="28" t="s">
        <v>112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</row>
    <row r="100" spans="1:59" hidden="1">
      <c r="A100" s="29" t="s">
        <v>54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</row>
    <row r="101" spans="1:59" ht="10.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</row>
    <row r="102" spans="1:59" ht="45" customHeight="1">
      <c r="A102" s="54" t="s">
        <v>113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"/>
      <c r="AO102" s="39" t="s">
        <v>114</v>
      </c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</row>
    <row r="103" spans="1:59">
      <c r="W103" s="27" t="s">
        <v>10</v>
      </c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O103" s="27" t="s">
        <v>59</v>
      </c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</row>
    <row r="104" spans="1:59">
      <c r="A104" s="30" t="s">
        <v>117</v>
      </c>
      <c r="B104" s="30"/>
      <c r="C104" s="30"/>
      <c r="D104" s="30"/>
      <c r="E104" s="30"/>
      <c r="F104" s="30"/>
      <c r="G104" s="30"/>
      <c r="H104" s="30"/>
    </row>
    <row r="105" spans="1:59">
      <c r="A105" s="27" t="s">
        <v>52</v>
      </c>
      <c r="B105" s="27"/>
      <c r="C105" s="27"/>
      <c r="D105" s="27"/>
      <c r="E105" s="27"/>
      <c r="F105" s="27"/>
      <c r="G105" s="27"/>
      <c r="H105" s="27"/>
      <c r="I105" s="18"/>
      <c r="J105" s="18"/>
      <c r="K105" s="18"/>
      <c r="L105" s="18"/>
      <c r="M105" s="18"/>
      <c r="N105" s="18"/>
      <c r="O105" s="18"/>
      <c r="P105" s="18"/>
      <c r="Q105" s="18"/>
    </row>
    <row r="106" spans="1:59">
      <c r="A106" s="25" t="s">
        <v>53</v>
      </c>
    </row>
  </sheetData>
  <mergeCells count="336">
    <mergeCell ref="BE70:BL70"/>
    <mergeCell ref="AW70:BD70"/>
    <mergeCell ref="AO70:AV70"/>
    <mergeCell ref="AE70:AN70"/>
    <mergeCell ref="Z70:AD70"/>
    <mergeCell ref="G70:Y70"/>
    <mergeCell ref="A70:F7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2:BL72"/>
    <mergeCell ref="A75:F75"/>
    <mergeCell ref="G75:Y75"/>
    <mergeCell ref="Z75:AD75"/>
    <mergeCell ref="AE75:AN75"/>
    <mergeCell ref="AO75:AV75"/>
    <mergeCell ref="AW75:BD75"/>
    <mergeCell ref="BE75:BL75"/>
    <mergeCell ref="A72:F72"/>
    <mergeCell ref="G72:Y72"/>
    <mergeCell ref="Z72:AD72"/>
    <mergeCell ref="AE72:AN72"/>
    <mergeCell ref="AO72:AV72"/>
    <mergeCell ref="AW72:BD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63:C63"/>
    <mergeCell ref="D58:AA59"/>
    <mergeCell ref="AB58:AI59"/>
    <mergeCell ref="AJ58:AQ59"/>
    <mergeCell ref="AR58:AY59"/>
    <mergeCell ref="A67:F67"/>
    <mergeCell ref="A68:F68"/>
    <mergeCell ref="Z68:AD68"/>
    <mergeCell ref="AW67:BD67"/>
    <mergeCell ref="A57:AY57"/>
    <mergeCell ref="BE71:BL71"/>
    <mergeCell ref="A71:F71"/>
    <mergeCell ref="G71:Y71"/>
    <mergeCell ref="Z71:AD71"/>
    <mergeCell ref="AE71:AN71"/>
    <mergeCell ref="AO71:AV71"/>
    <mergeCell ref="AW71:BD71"/>
    <mergeCell ref="A54:C54"/>
    <mergeCell ref="D54:AB54"/>
    <mergeCell ref="AC54:AJ54"/>
    <mergeCell ref="AK54:AR54"/>
    <mergeCell ref="AS54:AZ54"/>
    <mergeCell ref="A62:C62"/>
    <mergeCell ref="D62:AA62"/>
    <mergeCell ref="AB62:AI62"/>
    <mergeCell ref="AJ62:AQ62"/>
    <mergeCell ref="AR62:AY62"/>
    <mergeCell ref="BE68:BL68"/>
    <mergeCell ref="AW69:BD69"/>
    <mergeCell ref="AO69:AV69"/>
    <mergeCell ref="AR61:AY61"/>
    <mergeCell ref="AJ60:AQ60"/>
    <mergeCell ref="AW66:BD66"/>
    <mergeCell ref="AS49:AZ49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41:F41"/>
    <mergeCell ref="AC51:AJ51"/>
    <mergeCell ref="AC47:AJ48"/>
    <mergeCell ref="AK47:AR48"/>
    <mergeCell ref="D51:AB51"/>
    <mergeCell ref="A49:C49"/>
    <mergeCell ref="A50:C50"/>
    <mergeCell ref="AK49:AR49"/>
    <mergeCell ref="G41:BL41"/>
    <mergeCell ref="A47:C48"/>
    <mergeCell ref="A46:AZ46"/>
    <mergeCell ref="A45:AZ45"/>
    <mergeCell ref="A42:F42"/>
    <mergeCell ref="G42:BL42"/>
    <mergeCell ref="A43:F43"/>
    <mergeCell ref="G43:BL43"/>
    <mergeCell ref="AS47:AZ48"/>
    <mergeCell ref="D47:AB48"/>
    <mergeCell ref="D49:AB49"/>
    <mergeCell ref="D50:AB50"/>
    <mergeCell ref="AC49:AJ49"/>
    <mergeCell ref="AC50:AJ50"/>
    <mergeCell ref="AK50:AR50"/>
    <mergeCell ref="AS50:AZ50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34:BL34"/>
    <mergeCell ref="A32:F32"/>
    <mergeCell ref="G32:BL32"/>
    <mergeCell ref="A37:BL37"/>
    <mergeCell ref="A38:F38"/>
    <mergeCell ref="G38:BL38"/>
    <mergeCell ref="A39:F39"/>
    <mergeCell ref="A35:BL35"/>
    <mergeCell ref="G39:BL39"/>
    <mergeCell ref="AO1:BL1"/>
    <mergeCell ref="A56:BL56"/>
    <mergeCell ref="A51:C51"/>
    <mergeCell ref="U22:AD22"/>
    <mergeCell ref="AE22:AR22"/>
    <mergeCell ref="AK51:AR51"/>
    <mergeCell ref="AS51:AZ51"/>
    <mergeCell ref="D19:J19"/>
    <mergeCell ref="D20:J20"/>
    <mergeCell ref="L20:AB20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60:C60"/>
    <mergeCell ref="AR60:AY60"/>
    <mergeCell ref="A61:C61"/>
    <mergeCell ref="D61:AA61"/>
    <mergeCell ref="AB61:AI61"/>
    <mergeCell ref="AJ61:AQ61"/>
    <mergeCell ref="A65:BL65"/>
    <mergeCell ref="A66:F66"/>
    <mergeCell ref="AE66:AN66"/>
    <mergeCell ref="Z66:AD66"/>
    <mergeCell ref="G66:Y66"/>
    <mergeCell ref="AO66:AV66"/>
    <mergeCell ref="BE66:BL66"/>
    <mergeCell ref="D63:AA63"/>
    <mergeCell ref="AB63:AI63"/>
    <mergeCell ref="AJ63:AQ63"/>
    <mergeCell ref="AR63:AY63"/>
    <mergeCell ref="AO103:BG103"/>
    <mergeCell ref="AO97:BG97"/>
    <mergeCell ref="G67:Y67"/>
    <mergeCell ref="G68:Y68"/>
    <mergeCell ref="G69:Y69"/>
    <mergeCell ref="AO67:AV67"/>
    <mergeCell ref="Z67:AD67"/>
    <mergeCell ref="A102:V102"/>
    <mergeCell ref="W102:AM102"/>
    <mergeCell ref="AO102:BG102"/>
    <mergeCell ref="W97:AM97"/>
    <mergeCell ref="AE67:AN67"/>
    <mergeCell ref="AE68:AN68"/>
    <mergeCell ref="A69:F69"/>
    <mergeCell ref="Z69:AD69"/>
    <mergeCell ref="AE69:AN69"/>
    <mergeCell ref="A96:V96"/>
    <mergeCell ref="W96:AM96"/>
    <mergeCell ref="AO96:BG96"/>
    <mergeCell ref="A98:F98"/>
    <mergeCell ref="BE67:BL67"/>
    <mergeCell ref="BE69:BL69"/>
    <mergeCell ref="AO68:AV68"/>
    <mergeCell ref="AW68:BD68"/>
    <mergeCell ref="A105:H105"/>
    <mergeCell ref="A99:AS99"/>
    <mergeCell ref="A100:AS100"/>
    <mergeCell ref="A104:H104"/>
    <mergeCell ref="A58:C59"/>
    <mergeCell ref="D60:AA60"/>
    <mergeCell ref="AB60:AI60"/>
    <mergeCell ref="W103:AM103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</mergeCells>
  <phoneticPr fontId="0" type="noConversion"/>
  <conditionalFormatting sqref="H77:L77 H85:L85 H90:L90 G76:G93 G69:L69 G74">
    <cfRule type="cellIs" dxfId="6" priority="1" stopIfTrue="1" operator="equal">
      <formula>$G68</formula>
    </cfRule>
  </conditionalFormatting>
  <conditionalFormatting sqref="D51:D54 D54:I54">
    <cfRule type="cellIs" dxfId="5" priority="2" stopIfTrue="1" operator="equal">
      <formula>$D50</formula>
    </cfRule>
  </conditionalFormatting>
  <conditionalFormatting sqref="A69:F93">
    <cfRule type="cellIs" dxfId="4" priority="3" stopIfTrue="1" operator="equal">
      <formula>0</formula>
    </cfRule>
  </conditionalFormatting>
  <conditionalFormatting sqref="G71">
    <cfRule type="cellIs" dxfId="3" priority="5" stopIfTrue="1" operator="equal">
      <formula>$G69</formula>
    </cfRule>
  </conditionalFormatting>
  <conditionalFormatting sqref="G72">
    <cfRule type="cellIs" dxfId="2" priority="7" stopIfTrue="1" operator="equal">
      <formula>$G74</formula>
    </cfRule>
  </conditionalFormatting>
  <conditionalFormatting sqref="G75 G73">
    <cfRule type="cellIs" dxfId="1" priority="8" stopIfTrue="1" operator="equal">
      <formula>$G70</formula>
    </cfRule>
  </conditionalFormatting>
  <conditionalFormatting sqref="G70">
    <cfRule type="cellIs" dxfId="0" priority="14" stopIfTrue="1" operator="equal">
      <formula>$G71</formula>
    </cfRule>
  </conditionalFormatting>
  <pageMargins left="0.31496062992125984" right="0.31496062992125984" top="0.21" bottom="0.22" header="0" footer="0"/>
  <pageSetup paperSize="9" scale="65" fitToHeight="2" orientation="landscape" r:id="rId1"/>
  <headerFooter alignWithMargins="0"/>
  <rowBreaks count="1" manualBreakCount="1">
    <brk id="5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2019-03-12T09:42:14Z</cp:lastPrinted>
  <dcterms:created xsi:type="dcterms:W3CDTF">2016-08-15T09:54:21Z</dcterms:created>
  <dcterms:modified xsi:type="dcterms:W3CDTF">2019-03-12T09:54:15Z</dcterms:modified>
</cp:coreProperties>
</file>