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10" sheetId="1" r:id="rId1"/>
  </sheets>
  <definedNames>
    <definedName name="_xlnm.Print_Area" localSheetId="0">КПК0712010!$A$1:$BQ$130</definedName>
  </definedNames>
  <calcPr calcId="125725"/>
</workbook>
</file>

<file path=xl/calcChain.xml><?xml version="1.0" encoding="utf-8"?>
<calcChain xmlns="http://schemas.openxmlformats.org/spreadsheetml/2006/main">
  <c r="BH119" i="1"/>
  <c r="BC119"/>
  <c r="BH116"/>
  <c r="BC116"/>
  <c r="AX116"/>
  <c r="AI116"/>
  <c r="BH117"/>
  <c r="BC117"/>
  <c r="AX117"/>
  <c r="AI117"/>
  <c r="BH114"/>
  <c r="BC114"/>
  <c r="AX114"/>
  <c r="AI114"/>
  <c r="BH112"/>
  <c r="BC112"/>
  <c r="AX112"/>
  <c r="AI112"/>
  <c r="BH109"/>
  <c r="BC109"/>
  <c r="AX109"/>
  <c r="AI109"/>
  <c r="BH106"/>
  <c r="BC106"/>
  <c r="AX106"/>
  <c r="AI106"/>
  <c r="BH107"/>
  <c r="BC107"/>
  <c r="AX107"/>
  <c r="AI107"/>
  <c r="BH104"/>
  <c r="BC104"/>
  <c r="AX104"/>
  <c r="AI104"/>
  <c r="BH102"/>
  <c r="BC102"/>
  <c r="AX102"/>
  <c r="AI102"/>
  <c r="BH101"/>
  <c r="BC101"/>
  <c r="AX101"/>
  <c r="AI101"/>
  <c r="BH99"/>
  <c r="BC99"/>
  <c r="BH97"/>
  <c r="BC97"/>
  <c r="AX97"/>
  <c r="AI97"/>
  <c r="BH96"/>
  <c r="BC96"/>
  <c r="AX96"/>
  <c r="AI96"/>
  <c r="BH98"/>
  <c r="BC98"/>
  <c r="AX98"/>
  <c r="AI98"/>
  <c r="BH95"/>
  <c r="BC95"/>
  <c r="AX95"/>
  <c r="AI95"/>
  <c r="BH94"/>
  <c r="BC94"/>
  <c r="AX94"/>
  <c r="AI94"/>
  <c r="BH92"/>
  <c r="BC92"/>
  <c r="AX92"/>
  <c r="AI92"/>
  <c r="BH91"/>
  <c r="BC91"/>
  <c r="AX91"/>
  <c r="AI91"/>
  <c r="BH90"/>
  <c r="BC90"/>
  <c r="AX90"/>
  <c r="AI90"/>
  <c r="BH89"/>
  <c r="BC89"/>
  <c r="AX89"/>
  <c r="AI89"/>
  <c r="BH86"/>
  <c r="BC86"/>
  <c r="AX86"/>
  <c r="AI86"/>
  <c r="BH82"/>
  <c r="BC82"/>
  <c r="AX82"/>
  <c r="AI82"/>
  <c r="BH84"/>
  <c r="BC84"/>
  <c r="AX84"/>
  <c r="AI84"/>
  <c r="BH81"/>
  <c r="BC81"/>
  <c r="AX81"/>
  <c r="AI81"/>
  <c r="BH79"/>
  <c r="BC79"/>
  <c r="AX79"/>
  <c r="AI79"/>
  <c r="BH78"/>
  <c r="BC78"/>
  <c r="AX78"/>
  <c r="AI78"/>
  <c r="BH77"/>
  <c r="BC77"/>
  <c r="AX77"/>
  <c r="AI77"/>
  <c r="BH76"/>
  <c r="BC76"/>
  <c r="AX76"/>
  <c r="AI76"/>
  <c r="BH75"/>
  <c r="BC75"/>
  <c r="AX75"/>
  <c r="AI75"/>
  <c r="BB66"/>
  <c r="AW66"/>
  <c r="AQ66"/>
  <c r="AA66"/>
  <c r="BB64"/>
  <c r="AW64"/>
  <c r="AQ64"/>
  <c r="AA64"/>
  <c r="BI56"/>
  <c r="BD56"/>
  <c r="AZ56"/>
  <c r="AK56"/>
  <c r="BI55"/>
  <c r="BD55"/>
  <c r="AZ55"/>
  <c r="AK55"/>
  <c r="BI53"/>
  <c r="BD53"/>
  <c r="AZ53"/>
  <c r="AK53"/>
  <c r="BI51"/>
  <c r="BD51"/>
  <c r="AZ51"/>
  <c r="AK51"/>
  <c r="BI49"/>
  <c r="BD49"/>
  <c r="AZ49"/>
  <c r="AK49"/>
  <c r="BI47"/>
  <c r="BD47"/>
  <c r="AZ47"/>
  <c r="AK47"/>
  <c r="BM75" l="1"/>
  <c r="BM76"/>
  <c r="BM77"/>
  <c r="BM78"/>
  <c r="BM79"/>
  <c r="BM81"/>
  <c r="BM84"/>
  <c r="BM82"/>
  <c r="BM86"/>
  <c r="BM89"/>
  <c r="BM90"/>
  <c r="BM91"/>
  <c r="BM92"/>
  <c r="BM94"/>
  <c r="BM95"/>
  <c r="BM98"/>
  <c r="BM96"/>
  <c r="BM97"/>
  <c r="BM99"/>
  <c r="BM101"/>
  <c r="BM102"/>
  <c r="BM104"/>
  <c r="BM107"/>
  <c r="BM106"/>
  <c r="BM109"/>
  <c r="BM112"/>
  <c r="BM114"/>
  <c r="BM117"/>
  <c r="BM116"/>
  <c r="BM119"/>
  <c r="BG64"/>
  <c r="BG66"/>
  <c r="BN47"/>
  <c r="BN49"/>
  <c r="BN51"/>
  <c r="BN53"/>
  <c r="BN55"/>
  <c r="BN56"/>
</calcChain>
</file>

<file path=xl/sharedStrings.xml><?xml version="1.0" encoding="utf-8"?>
<sst xmlns="http://schemas.openxmlformats.org/spreadsheetml/2006/main" count="284" uniqueCount="170">
  <si>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</si>
  <si>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</si>
  <si>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</si>
  <si>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</si>
  <si>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</si>
  <si>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</si>
  <si>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</si>
  <si>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</si>
  <si>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</si>
  <si>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</si>
  <si>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</si>
  <si>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</si>
  <si>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</si>
  <si>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</si>
  <si>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</si>
  <si>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</si>
  <si>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</si>
  <si>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</si>
  <si>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</si>
  <si>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</si>
  <si>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</si>
  <si>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</si>
  <si>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</si>
  <si>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</si>
  <si>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</si>
  <si>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</si>
  <si>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</si>
  <si>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</si>
  <si>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</si>
  <si>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</si>
  <si>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</si>
  <si>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</si>
  <si>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</si>
  <si>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</si>
  <si>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</si>
  <si>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</si>
  <si>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</si>
  <si>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</si>
  <si>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</si>
  <si>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</si>
  <si>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</si>
  <si>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</si>
  <si>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</si>
  <si>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</si>
  <si>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</si>
  <si>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</si>
  <si>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</si>
  <si>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</si>
  <si>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</si>
  <si>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</si>
  <si>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</si>
  <si>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</si>
  <si>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</si>
  <si>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</si>
  <si>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</si>
  <si>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</si>
  <si>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</si>
  <si>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</si>
  <si>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</si>
  <si>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</si>
  <si>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</si>
  <si>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</si>
  <si>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</si>
  <si>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 медичної допомоги та консультативно - діагностичної медичної допомоги</t>
  </si>
  <si>
    <t>Виготовлення проектно-кошторисної документації та проведення капітального ремонту в закладах охорони здоров`я міста</t>
  </si>
  <si>
    <t>Забезпечення придбання обладнання та предметів довгострокового користування</t>
  </si>
  <si>
    <t>Забезпечення заходів з інформатизації закладів охорони здоров`я</t>
  </si>
  <si>
    <t>C48:BQ48</t>
  </si>
  <si>
    <t>Виготовлення проектно - кошторисної документації та  проведення капітального ремонту в закладах охорони здоров'я міста</t>
  </si>
  <si>
    <t>C50:BQ50</t>
  </si>
  <si>
    <t>Забезпечення придбання обладнання та предметів довгострокового користування в заклади охорони здоров'я міста</t>
  </si>
  <si>
    <t>C52:BQ52</t>
  </si>
  <si>
    <t>C54:BQ54</t>
  </si>
  <si>
    <t>Економія коштів за результатами процедур закупівель.</t>
  </si>
  <si>
    <t>Забезпечення проведення видатків згідно рішення про стягнення коштів з одержувача бюджетних коштів</t>
  </si>
  <si>
    <t>УСЬОГО</t>
  </si>
  <si>
    <t>Міжгалузева комплексна програма "Здоров'я нації" у м. Кривому Розі на 2017-2021 роки</t>
  </si>
  <si>
    <t>A65:BL65</t>
  </si>
  <si>
    <t>Усього</t>
  </si>
  <si>
    <t>затрат</t>
  </si>
  <si>
    <t/>
  </si>
  <si>
    <t>кількість штатних одиниць</t>
  </si>
  <si>
    <t>од.</t>
  </si>
  <si>
    <t>Ф.20, табл.1100</t>
  </si>
  <si>
    <t>кількість установ</t>
  </si>
  <si>
    <t>Мережа ЛПЗ</t>
  </si>
  <si>
    <t>кількість ліжок у звичайних стаціонарах</t>
  </si>
  <si>
    <t>Ф.016</t>
  </si>
  <si>
    <t>кількість ліжок у денних стаціонарах</t>
  </si>
  <si>
    <t>Ф.20, табл.1004</t>
  </si>
  <si>
    <t>у т. ч. лікарів</t>
  </si>
  <si>
    <t>C80:BQ80</t>
  </si>
  <si>
    <t>Пояснення щодо причин розбіжностей між фактичними та затвердженими результативними показниками: У зв'язку із виробничею необхідністю, внесено зміни до штатного розкладу закладів в межах загального обсягу штатних одиниць.</t>
  </si>
  <si>
    <t>Обсяг видатків на капітальний ремонт об’єктів</t>
  </si>
  <si>
    <t>грн.</t>
  </si>
  <si>
    <t>Рішення міської ради від 26.12.2018 №3274 "Про міський бюджет на 2019 рік", зі змінами</t>
  </si>
  <si>
    <t>C82:BQ82</t>
  </si>
  <si>
    <t>Обсяг видатків на придбання обладнання та предметів довгострокого користування</t>
  </si>
  <si>
    <t>C84:BQ84</t>
  </si>
  <si>
    <t>Обсяг видатків на виготовлення ПКД</t>
  </si>
  <si>
    <t>Обсяг видатків на реалізацію заходів з інформатизації закладів охорони здоров`я</t>
  </si>
  <si>
    <t>C87:BQ87</t>
  </si>
  <si>
    <t>Пояснення щодо причин розбіжностей між фактичними та затвердженими результативними показниками: Економія коштів за результатами процедур закупівель.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</si>
  <si>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</si>
  <si>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</si>
  <si>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</si>
  <si>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</si>
  <si>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</si>
  <si>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</si>
  <si>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Ф.20, табл.2100</t>
  </si>
  <si>
    <t>кількість пролікованих хворих у денних стаціонарах</t>
  </si>
  <si>
    <t>C93:BQ93</t>
  </si>
  <si>
    <t>Кількість установ, в яких планується проведення  капітального ремонту</t>
  </si>
  <si>
    <t>Розрахунки до кошторисів</t>
  </si>
  <si>
    <t>Кількість об`єктів, що планується відремонтувати</t>
  </si>
  <si>
    <t>Кількість установ, в яких буде оновлення матеріально - технічної бази</t>
  </si>
  <si>
    <t>Кількість закладів, в яких планується виготовлення ПКД</t>
  </si>
  <si>
    <t>Кількість об`єктів, для яких планується виготовлення ПКД на проведення ремонту</t>
  </si>
  <si>
    <t>Кількість закладів, в яких буде проведено інформатизацію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</si>
  <si>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</si>
  <si>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</si>
  <si>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</si>
  <si>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</si>
  <si>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Середня вартість ремонту одного об`єкта</t>
  </si>
  <si>
    <t>Розрахунок</t>
  </si>
  <si>
    <t>C104:BQ104</t>
  </si>
  <si>
    <t>Середні витрати на придбання обладнання на одну установу</t>
  </si>
  <si>
    <t>C106:BQ106</t>
  </si>
  <si>
    <t>Середня вартість виготовлення ПКД на проведення ремонту одного об`єкта</t>
  </si>
  <si>
    <t>Середні витрати на інформатизацію 1го закладу</t>
  </si>
  <si>
    <t>C109:BQ109</t>
  </si>
  <si>
    <t>Пояснення щодо причин розбіжностей між фактичними та затвердженими результативними показниками: Відхилення середньої вартості склалось за рахунок економії коштів за результатами закупівель.</t>
  </si>
  <si>
    <t>якості</t>
  </si>
  <si>
    <t>зниження показника летальності</t>
  </si>
  <si>
    <t>відс.</t>
  </si>
  <si>
    <t>C112:BQ112</t>
  </si>
  <si>
    <t>Питома вага відремонтованих об`єтів від об`єктів , в яких заплановано провести ремонт</t>
  </si>
  <si>
    <t>C114:BQ114</t>
  </si>
  <si>
    <t>Питома вага установ, в яких здійснено оновлення матеріально - технічної бази від установ, в яких заплановано оновлення</t>
  </si>
  <si>
    <t>C116:BQ116</t>
  </si>
  <si>
    <t>Питома вага об`єтів, в яких виготовлено ПКД від об`єктів , в яких заплановано виготовлення ПКД</t>
  </si>
  <si>
    <t>Питома вага закладів, в яких проведено інформатизацію від закладів, яким заплановано</t>
  </si>
  <si>
    <t>Підвищення рівня надання медичної допомоги та збереження здоров'я населення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</si>
  <si>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</si>
  <si>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</si>
  <si>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</si>
  <si>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Начальник фінансово-економічного відділу управління охорони здоров`я виконкому Криворізької міської ради</t>
  </si>
  <si>
    <t>Мурашко К.В.</t>
  </si>
  <si>
    <t>Свірідонова А.В.</t>
  </si>
  <si>
    <t>місцевого бюджету на 2019  рік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</si>
  <si>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</si>
  <si>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</si>
  <si>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</si>
  <si>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</si>
  <si>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0731</t>
  </si>
  <si>
    <t xml:space="preserve">  </t>
  </si>
  <si>
    <t>Планові призначення по спеціальному фонду бюджету перевищують касові видатки за рахунок внесення змін до спеціального фонду бюджету на 2019 рік, а саме здійснення уточнень планових обсягів власних надходжень лікувальних закладів протягом звітного періоду, які згідно п. 49 Постанови № 228 до рішення "Про міській бюджет" не вносяться. Економія коштів по загальному фонду склала 797 672,24 грн., з них: 49 407,44 грн. виникла після проведення розрахунків за спожиті енергоносії ; 502,81 грн. виникла після проведення нарахувань по заробітній платі; 31 539,99 грн. виникла після оплати інших поточних видатків; кошти у сумі 716 222,00 грн. невикористані через неможливість закінчення поточного ремонту апарату МРТ у КП "Криворізька міська клінічна лікарня №2" КМР (катушка до апарату не відповідала якості та повернена постачальнику без встановлення), роботи будуть продовжені у 2020 році.</t>
  </si>
  <si>
    <t>Кошти використано відповідно до фактично виконаних робіт. 
По об'єкту "Капітальний ремонт будівлі міської лікарні №10" залишок невиокристаних коштів у сумі 9 622 373,15 грн. виник через те, що в ході робіт виникли додаткові роботи, проведено корегування ПКД. Продовження виконання робіт у 2020 році.
Кошти у сумі 22 147,88 грн. - економія після виконання робіт.</t>
  </si>
  <si>
    <t>Кошти на придбання лапороскопічної стійки у сумі 7 200 000 грн. не використано через, те що тендер на придбання вищезазначеного обладнання не відбувся (пропозицію подав лише один учасник). Закупівля запланована на 2020 рік. Економія коштів у сумі 321,52 виникла за результатами проведення процедур закупівель.</t>
  </si>
  <si>
    <t>Відхилення по загальному фонду бюджету виникло через не виконання планових призначень затверджених по заходу програми "Надання фінансової підтримки закладам охорони здоров'я" через економію коштів на оплату енергоносіїв та інших послуг, а також через неможливість закінчення поточного ремонту апарату МРТ у КП "Криворізька міська клінічна лікарня №2" КМР (катушка до апарату не відповідала якості та повернена постачальнику без встановлення), роботи будуть продовжені у 2020 році.
Відхилення по спеціальному фонду бюджету склалося через залишок невиокристаних коштів: по об'єкту "Капітальний ремонт будівлі міської лікарні №10", який виник через те, що в ході робіт виникли додаткові роботи, проведено корегування ПКД; від придбання лапороскопічної стійки через те, що тендер на придбання вищезазначеного обладнання не відбувся (пропозицію подав лише один учасник); та економії коштів після виконання робіт по іншим об'єктам та закупівлі обладнання.</t>
  </si>
  <si>
    <t>Кошти використано відповідно до фактично виконаних робіт. По об'єкту "Капітальний ремонт будівлі міської лікарні №10" залишок невиокристаних коштів у сумі 9 622 373,15 грн. виник через те, що в ході робіт виникли додаткові роботи, проведено корегування ПКД. Продовження виконання робіт у 2020 році. Кошти у сумі 22 147,88 грн. - економія після виконання робіт.</t>
  </si>
  <si>
    <t>Пояснення щодо причин розбіжностей між фактичними та затвердженими результативними показниками: Кошти на придбання лапороскопічної стійки у сумі 7 200 000 грн. не використано через, те що тендер на придбання вищезазначеного обладнання не відбувся (пропозицію подав лише один учасник). Закупівля запланована на 2020 рік. Економія коштів у сумі 321,52 виникла за результатами проведення процедур закупівель.</t>
  </si>
  <si>
    <t>Пояснення щодо причин розбіжностей між фактичними та затвердженими результативними показниками: Середня вартість склалась виходячи із фактичного обсягу виконаних робіт. Відхилення відбулось за рахунок, того що по об'єкту "Капітальний ремонт будівлі міської лікарні №10" залишок невикористаних коштів у сумі 9 622 373,15 грн., який  виник через те, що в ході робіт виникли додаткові роботи, проведено корегування ПКД. Продовження виконання робіт у 2020 році. Кошти у сумі 22 147,88 грн. - економія після виконання робіт.</t>
  </si>
  <si>
    <t>Пояснення щодо причин розбіжностей між фактичними та затвердженими результативними показниками: Відхилення середньої вартості склалось за рахунок того, що кошти на придбання лапороскопічної стійки у сумі 7 200 000 грн. не використано через, те що тендер на придбання вищезазначеного обладнання не відбувся (пропозицію подав лише один учасник).</t>
  </si>
  <si>
    <t>Пояснення щодо причин розбіжностей між фактичними та затвердженими результативними показниками: По об'єкту "Капітальний ремонт будівлі міської лікарні №10" залишок невиокристаних коштів у сумі 9 622 373,15 грн. виник через те, що в ході робіт виникли додаткові роботи, проведено корегування ПКД. Продовження виконання робіт у 2020 році.</t>
  </si>
  <si>
    <t>Пояснення щодо причин розбіжностей між фактичними та затвердженими результативними показниками: Кошти на придбання лапороскопічної стійки у сумі 7 200 000 грн. не використано через, те що тендер на придбання вищезазначеного обладнання не відбувся (пропозицію подав лише один учасник). Закупівля запланована на 2020 рік.</t>
  </si>
  <si>
    <t>Пояснення щодо причин розбіжностей між фактичними та затвердженими результативними показниками: Враховуючи проведення реформування галузі "Охорона здоров'я" у 2019 році кількість безкоштовних діагностичних досліджень, проведення яких гарантовано державою, значно зменшилося. Їх поширення планується ввести з 01.04.2020.</t>
  </si>
  <si>
    <t>Пояснення щодо причин розбіжностей між фактичними та затвердженими результативними показниками: Зменшення навантаження ліжкового фонду обумовлено змінами термінів початку окремих етапів реформування вторинної медичної допомоги.</t>
  </si>
  <si>
    <t>Пояснення щодо причин розбіжностей між фактичними та затвердженими результативними показниками: Зменшення навантаження ліжкового фонду не вплинуло на якість надання медичної допомоги населенню в стаціонарах міста, тому показник летальності залишився на рівні 2018 року.</t>
  </si>
  <si>
    <t>Забезпечення надання якісної, сучасної, спеціалізованої допомоги в стаціонарах та консультативно-діагностичних центрах лікарень міста дає змогу зменшити рівень інвалідності та зберегти здоров’я населення. _x000D__x000D__x000D_
Відповідно до норм бюджетного законодавства в рамках виконання завдань даної бюдежтної програми здійснювалося утримання 17 лікарень загального профілю, в тому числі 3 дитячих, за рахунок медичної субвенції з державного бюджету та коштів місцевого бюджету. _x000D__x000D_
В цілому можна зробити висновок, що завдання програми на 2019 рік виконано у  повному обсязі.</t>
  </si>
</sst>
</file>

<file path=xl/styles.xml><?xml version="1.0" encoding="utf-8"?>
<styleSheet xmlns="http://schemas.openxmlformats.org/spreadsheetml/2006/main">
  <numFmts count="1">
    <numFmt numFmtId="164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5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" fontId="11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130"/>
  <sheetViews>
    <sheetView tabSelected="1" topLeftCell="A119" zoomScale="75" zoomScaleNormal="75" workbookViewId="0">
      <selection activeCell="A122" sqref="A122:BL122"/>
    </sheetView>
  </sheetViews>
  <sheetFormatPr defaultColWidth="9.109375" defaultRowHeight="13.2"/>
  <cols>
    <col min="1" max="1" width="3.33203125" style="1" customWidth="1"/>
    <col min="2" max="2" width="3.44140625" style="1" customWidth="1"/>
    <col min="3" max="51" width="2.88671875" style="1" customWidth="1"/>
    <col min="52" max="55" width="3.88671875" style="1" customWidth="1"/>
    <col min="56" max="65" width="2.88671875" style="1" customWidth="1"/>
    <col min="66" max="69" width="3.33203125" style="1" customWidth="1"/>
    <col min="70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64" ht="9" hidden="1" customHeight="1"/>
    <row r="2" spans="1:64" ht="9" customHeight="1">
      <c r="AO2" s="80" t="s">
        <v>57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64" ht="9" customHeight="1"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64" ht="15.75" customHeight="1"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</row>
    <row r="7" spans="1:64" ht="9.75" hidden="1" customHeigh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</row>
    <row r="8" spans="1:64" ht="9.75" hidden="1" customHeigh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</row>
    <row r="9" spans="1:64" ht="8.25" hidden="1" customHeight="1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64" ht="15.6">
      <c r="A10" s="72" t="s">
        <v>23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64" ht="15.75" customHeight="1">
      <c r="A11" s="72" t="s">
        <v>43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64" ht="15.75" customHeight="1">
      <c r="A12" s="72" t="s">
        <v>149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</row>
    <row r="13" spans="1:64" ht="6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" customHeight="1">
      <c r="A14" s="61" t="s">
        <v>11</v>
      </c>
      <c r="B14" s="61"/>
      <c r="C14" s="15"/>
      <c r="D14" s="62" t="s">
        <v>143</v>
      </c>
      <c r="E14" s="63"/>
      <c r="F14" s="63"/>
      <c r="G14" s="63"/>
      <c r="H14" s="63"/>
      <c r="I14" s="63"/>
      <c r="J14" s="63"/>
      <c r="K14" s="15"/>
      <c r="L14" s="67" t="s">
        <v>144</v>
      </c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</row>
    <row r="15" spans="1:64" ht="15.9" customHeight="1">
      <c r="A15" s="13"/>
      <c r="B15" s="13"/>
      <c r="C15" s="13"/>
      <c r="D15" s="73" t="s">
        <v>40</v>
      </c>
      <c r="E15" s="73"/>
      <c r="F15" s="73"/>
      <c r="G15" s="73"/>
      <c r="H15" s="73"/>
      <c r="I15" s="73"/>
      <c r="J15" s="73"/>
      <c r="K15" s="13"/>
      <c r="L15" s="82" t="s">
        <v>0</v>
      </c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</row>
    <row r="16" spans="1:64" ht="6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" customHeight="1">
      <c r="A17" s="61" t="s">
        <v>41</v>
      </c>
      <c r="B17" s="61"/>
      <c r="C17" s="15"/>
      <c r="D17" s="62" t="s">
        <v>153</v>
      </c>
      <c r="E17" s="63"/>
      <c r="F17" s="63"/>
      <c r="G17" s="63"/>
      <c r="H17" s="63"/>
      <c r="I17" s="63"/>
      <c r="J17" s="63"/>
      <c r="K17" s="15"/>
      <c r="L17" s="67" t="s">
        <v>152</v>
      </c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</row>
    <row r="18" spans="1:79" ht="15.9" customHeight="1">
      <c r="A18" s="13"/>
      <c r="B18" s="13"/>
      <c r="C18" s="13"/>
      <c r="D18" s="73" t="s">
        <v>40</v>
      </c>
      <c r="E18" s="73"/>
      <c r="F18" s="73"/>
      <c r="G18" s="73"/>
      <c r="H18" s="73"/>
      <c r="I18" s="73"/>
      <c r="J18" s="73"/>
      <c r="K18" s="13"/>
      <c r="L18" s="82" t="s">
        <v>1</v>
      </c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</row>
    <row r="19" spans="1:79" ht="6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" customHeight="1">
      <c r="A20" s="61" t="s">
        <v>42</v>
      </c>
      <c r="B20" s="61"/>
      <c r="C20" s="15"/>
      <c r="D20" s="62" t="s">
        <v>150</v>
      </c>
      <c r="E20" s="63"/>
      <c r="F20" s="63"/>
      <c r="G20" s="63"/>
      <c r="H20" s="63"/>
      <c r="I20" s="63"/>
      <c r="J20" s="63"/>
      <c r="K20" s="15"/>
      <c r="L20" s="62" t="s">
        <v>154</v>
      </c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7" t="s">
        <v>151</v>
      </c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</row>
    <row r="21" spans="1:79" ht="20.100000000000001" customHeight="1">
      <c r="A21" s="13"/>
      <c r="B21" s="13"/>
      <c r="C21" s="13"/>
      <c r="D21" s="65" t="s">
        <v>40</v>
      </c>
      <c r="E21" s="65"/>
      <c r="F21" s="65"/>
      <c r="G21" s="65"/>
      <c r="H21" s="65"/>
      <c r="I21" s="65"/>
      <c r="J21" s="65"/>
      <c r="K21" s="13"/>
      <c r="L21" s="82" t="s">
        <v>39</v>
      </c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 t="s">
        <v>2</v>
      </c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</row>
    <row r="23" spans="1:79" ht="15.75" customHeight="1">
      <c r="A23" s="66" t="s">
        <v>48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</row>
    <row r="24" spans="1:79" ht="27.75" customHeight="1">
      <c r="A24" s="68" t="s">
        <v>6</v>
      </c>
      <c r="B24" s="68"/>
      <c r="C24" s="68"/>
      <c r="D24" s="68"/>
      <c r="E24" s="68"/>
      <c r="F24" s="68"/>
      <c r="G24" s="69" t="s">
        <v>46</v>
      </c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1"/>
    </row>
    <row r="25" spans="1:79" ht="15.6">
      <c r="A25" s="26">
        <v>1</v>
      </c>
      <c r="B25" s="26"/>
      <c r="C25" s="26"/>
      <c r="D25" s="26"/>
      <c r="E25" s="26"/>
      <c r="F25" s="26"/>
      <c r="G25" s="69">
        <v>2</v>
      </c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1"/>
    </row>
    <row r="26" spans="1:79" ht="10.5" hidden="1" customHeight="1">
      <c r="A26" s="57" t="s">
        <v>44</v>
      </c>
      <c r="B26" s="57"/>
      <c r="C26" s="57"/>
      <c r="D26" s="57"/>
      <c r="E26" s="57"/>
      <c r="F26" s="57"/>
      <c r="G26" s="94" t="s">
        <v>19</v>
      </c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6"/>
      <c r="CA26" s="1" t="s">
        <v>60</v>
      </c>
    </row>
    <row r="27" spans="1:79" ht="13.2" customHeight="1">
      <c r="A27" s="57">
        <v>1</v>
      </c>
      <c r="B27" s="57"/>
      <c r="C27" s="57"/>
      <c r="D27" s="57"/>
      <c r="E27" s="57"/>
      <c r="F27" s="57"/>
      <c r="G27" s="58" t="s">
        <v>62</v>
      </c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60"/>
      <c r="CA27" s="1" t="s">
        <v>58</v>
      </c>
    </row>
    <row r="28" spans="1:79" ht="12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" customHeight="1">
      <c r="A29" s="66" t="s">
        <v>49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</row>
    <row r="30" spans="1:79" ht="15.9" customHeight="1">
      <c r="A30" s="67" t="s">
        <v>142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</row>
    <row r="31" spans="1:79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>
      <c r="A32" s="66" t="s">
        <v>50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</row>
    <row r="33" spans="1:80" ht="27.75" customHeight="1">
      <c r="A33" s="68" t="s">
        <v>6</v>
      </c>
      <c r="B33" s="68"/>
      <c r="C33" s="68"/>
      <c r="D33" s="68"/>
      <c r="E33" s="68"/>
      <c r="F33" s="68"/>
      <c r="G33" s="69" t="s">
        <v>47</v>
      </c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1"/>
    </row>
    <row r="34" spans="1:80" ht="15.6">
      <c r="A34" s="26">
        <v>1</v>
      </c>
      <c r="B34" s="26"/>
      <c r="C34" s="26"/>
      <c r="D34" s="26"/>
      <c r="E34" s="26"/>
      <c r="F34" s="26"/>
      <c r="G34" s="69">
        <v>2</v>
      </c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1"/>
    </row>
    <row r="35" spans="1:80" ht="10.5" hidden="1" customHeight="1">
      <c r="A35" s="57" t="s">
        <v>18</v>
      </c>
      <c r="B35" s="57"/>
      <c r="C35" s="57"/>
      <c r="D35" s="57"/>
      <c r="E35" s="57"/>
      <c r="F35" s="57"/>
      <c r="G35" s="94" t="s">
        <v>19</v>
      </c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6"/>
      <c r="CA35" s="1" t="s">
        <v>61</v>
      </c>
    </row>
    <row r="36" spans="1:80" ht="13.2" customHeight="1">
      <c r="A36" s="57">
        <v>1</v>
      </c>
      <c r="B36" s="57"/>
      <c r="C36" s="57"/>
      <c r="D36" s="57"/>
      <c r="E36" s="57"/>
      <c r="F36" s="57"/>
      <c r="G36" s="58" t="s">
        <v>63</v>
      </c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60"/>
      <c r="CA36" s="1" t="s">
        <v>59</v>
      </c>
    </row>
    <row r="37" spans="1:80" ht="13.2" customHeight="1">
      <c r="A37" s="57">
        <v>2</v>
      </c>
      <c r="B37" s="57"/>
      <c r="C37" s="57"/>
      <c r="D37" s="57"/>
      <c r="E37" s="57"/>
      <c r="F37" s="57"/>
      <c r="G37" s="58" t="s">
        <v>64</v>
      </c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60"/>
    </row>
    <row r="38" spans="1:80" ht="13.2" customHeight="1">
      <c r="A38" s="57">
        <v>3</v>
      </c>
      <c r="B38" s="57"/>
      <c r="C38" s="57"/>
      <c r="D38" s="57"/>
      <c r="E38" s="57"/>
      <c r="F38" s="57"/>
      <c r="G38" s="58" t="s">
        <v>65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80" ht="13.2" customHeight="1">
      <c r="A39" s="57">
        <v>4</v>
      </c>
      <c r="B39" s="57"/>
      <c r="C39" s="57"/>
      <c r="D39" s="57"/>
      <c r="E39" s="57"/>
      <c r="F39" s="57"/>
      <c r="G39" s="58" t="s">
        <v>66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1" spans="1:80" ht="15.75" customHeight="1">
      <c r="A41" s="66" t="s">
        <v>51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</row>
    <row r="42" spans="1:80" ht="15" customHeight="1">
      <c r="A42" s="92" t="s">
        <v>155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</row>
    <row r="43" spans="1:80" ht="48" customHeight="1">
      <c r="A43" s="26" t="s">
        <v>6</v>
      </c>
      <c r="B43" s="26"/>
      <c r="C43" s="26" t="s">
        <v>33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 t="s">
        <v>30</v>
      </c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 t="s">
        <v>54</v>
      </c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 t="s">
        <v>3</v>
      </c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</row>
    <row r="44" spans="1:80" ht="29.1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 t="s">
        <v>5</v>
      </c>
      <c r="AB44" s="26"/>
      <c r="AC44" s="26"/>
      <c r="AD44" s="26"/>
      <c r="AE44" s="26"/>
      <c r="AF44" s="26" t="s">
        <v>4</v>
      </c>
      <c r="AG44" s="26"/>
      <c r="AH44" s="26"/>
      <c r="AI44" s="26"/>
      <c r="AJ44" s="26"/>
      <c r="AK44" s="26" t="s">
        <v>31</v>
      </c>
      <c r="AL44" s="26"/>
      <c r="AM44" s="26"/>
      <c r="AN44" s="26"/>
      <c r="AO44" s="26"/>
      <c r="AP44" s="26" t="s">
        <v>5</v>
      </c>
      <c r="AQ44" s="26"/>
      <c r="AR44" s="26"/>
      <c r="AS44" s="26"/>
      <c r="AT44" s="26"/>
      <c r="AU44" s="26" t="s">
        <v>4</v>
      </c>
      <c r="AV44" s="26"/>
      <c r="AW44" s="26"/>
      <c r="AX44" s="26"/>
      <c r="AY44" s="26"/>
      <c r="AZ44" s="26" t="s">
        <v>31</v>
      </c>
      <c r="BA44" s="26"/>
      <c r="BB44" s="26"/>
      <c r="BC44" s="26"/>
      <c r="BD44" s="26" t="s">
        <v>5</v>
      </c>
      <c r="BE44" s="26"/>
      <c r="BF44" s="26"/>
      <c r="BG44" s="26"/>
      <c r="BH44" s="26"/>
      <c r="BI44" s="26" t="s">
        <v>4</v>
      </c>
      <c r="BJ44" s="26"/>
      <c r="BK44" s="26"/>
      <c r="BL44" s="26"/>
      <c r="BM44" s="26"/>
      <c r="BN44" s="26" t="s">
        <v>32</v>
      </c>
      <c r="BO44" s="26"/>
      <c r="BP44" s="26"/>
      <c r="BQ44" s="26"/>
    </row>
    <row r="45" spans="1:80" ht="15.9" customHeight="1">
      <c r="A45" s="64">
        <v>1</v>
      </c>
      <c r="B45" s="64"/>
      <c r="C45" s="64">
        <v>2</v>
      </c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88">
        <v>3</v>
      </c>
      <c r="AB45" s="89"/>
      <c r="AC45" s="89"/>
      <c r="AD45" s="89"/>
      <c r="AE45" s="90"/>
      <c r="AF45" s="88">
        <v>4</v>
      </c>
      <c r="AG45" s="89"/>
      <c r="AH45" s="89"/>
      <c r="AI45" s="89"/>
      <c r="AJ45" s="90"/>
      <c r="AK45" s="88">
        <v>5</v>
      </c>
      <c r="AL45" s="89"/>
      <c r="AM45" s="89"/>
      <c r="AN45" s="89"/>
      <c r="AO45" s="90"/>
      <c r="AP45" s="88">
        <v>6</v>
      </c>
      <c r="AQ45" s="89"/>
      <c r="AR45" s="89"/>
      <c r="AS45" s="89"/>
      <c r="AT45" s="90"/>
      <c r="AU45" s="88">
        <v>7</v>
      </c>
      <c r="AV45" s="89"/>
      <c r="AW45" s="89"/>
      <c r="AX45" s="89"/>
      <c r="AY45" s="90"/>
      <c r="AZ45" s="88">
        <v>8</v>
      </c>
      <c r="BA45" s="89"/>
      <c r="BB45" s="89"/>
      <c r="BC45" s="90"/>
      <c r="BD45" s="88">
        <v>9</v>
      </c>
      <c r="BE45" s="89"/>
      <c r="BF45" s="89"/>
      <c r="BG45" s="89"/>
      <c r="BH45" s="90"/>
      <c r="BI45" s="64">
        <v>10</v>
      </c>
      <c r="BJ45" s="64"/>
      <c r="BK45" s="64"/>
      <c r="BL45" s="64"/>
      <c r="BM45" s="64"/>
      <c r="BN45" s="64">
        <v>11</v>
      </c>
      <c r="BO45" s="64"/>
      <c r="BP45" s="64"/>
      <c r="BQ45" s="64"/>
    </row>
    <row r="46" spans="1:80" ht="15.75" hidden="1" customHeight="1">
      <c r="A46" s="57" t="s">
        <v>18</v>
      </c>
      <c r="B46" s="57"/>
      <c r="C46" s="85" t="s">
        <v>19</v>
      </c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6"/>
      <c r="AA46" s="84" t="s">
        <v>15</v>
      </c>
      <c r="AB46" s="84"/>
      <c r="AC46" s="84"/>
      <c r="AD46" s="84"/>
      <c r="AE46" s="84"/>
      <c r="AF46" s="84" t="s">
        <v>14</v>
      </c>
      <c r="AG46" s="84"/>
      <c r="AH46" s="84"/>
      <c r="AI46" s="84"/>
      <c r="AJ46" s="84"/>
      <c r="AK46" s="99" t="s">
        <v>21</v>
      </c>
      <c r="AL46" s="99"/>
      <c r="AM46" s="99"/>
      <c r="AN46" s="99"/>
      <c r="AO46" s="99"/>
      <c r="AP46" s="84" t="s">
        <v>16</v>
      </c>
      <c r="AQ46" s="84"/>
      <c r="AR46" s="84"/>
      <c r="AS46" s="84"/>
      <c r="AT46" s="84"/>
      <c r="AU46" s="84" t="s">
        <v>17</v>
      </c>
      <c r="AV46" s="84"/>
      <c r="AW46" s="84"/>
      <c r="AX46" s="84"/>
      <c r="AY46" s="84"/>
      <c r="AZ46" s="99" t="s">
        <v>21</v>
      </c>
      <c r="BA46" s="99"/>
      <c r="BB46" s="99"/>
      <c r="BC46" s="99"/>
      <c r="BD46" s="104" t="s">
        <v>37</v>
      </c>
      <c r="BE46" s="104"/>
      <c r="BF46" s="104"/>
      <c r="BG46" s="104"/>
      <c r="BH46" s="104"/>
      <c r="BI46" s="104" t="s">
        <v>37</v>
      </c>
      <c r="BJ46" s="104"/>
      <c r="BK46" s="104"/>
      <c r="BL46" s="104"/>
      <c r="BM46" s="104"/>
      <c r="BN46" s="87" t="s">
        <v>21</v>
      </c>
      <c r="BO46" s="87"/>
      <c r="BP46" s="87"/>
      <c r="BQ46" s="87"/>
      <c r="CA46" s="1" t="s">
        <v>24</v>
      </c>
    </row>
    <row r="47" spans="1:80" ht="31.2" customHeight="1">
      <c r="A47" s="26">
        <v>1</v>
      </c>
      <c r="B47" s="26"/>
      <c r="C47" s="51" t="s">
        <v>63</v>
      </c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55">
        <v>613732048</v>
      </c>
      <c r="AB47" s="55"/>
      <c r="AC47" s="55"/>
      <c r="AD47" s="55"/>
      <c r="AE47" s="55"/>
      <c r="AF47" s="55">
        <v>10869496</v>
      </c>
      <c r="AG47" s="55"/>
      <c r="AH47" s="55"/>
      <c r="AI47" s="55"/>
      <c r="AJ47" s="55"/>
      <c r="AK47" s="55">
        <f>AA47+AF47</f>
        <v>624601544</v>
      </c>
      <c r="AL47" s="55"/>
      <c r="AM47" s="55"/>
      <c r="AN47" s="55"/>
      <c r="AO47" s="55"/>
      <c r="AP47" s="55">
        <v>612934375.75999999</v>
      </c>
      <c r="AQ47" s="55"/>
      <c r="AR47" s="55"/>
      <c r="AS47" s="55"/>
      <c r="AT47" s="55"/>
      <c r="AU47" s="55">
        <v>7772549.2999999998</v>
      </c>
      <c r="AV47" s="55"/>
      <c r="AW47" s="55"/>
      <c r="AX47" s="55"/>
      <c r="AY47" s="55"/>
      <c r="AZ47" s="55">
        <f>AP47+AU47</f>
        <v>620706925.05999994</v>
      </c>
      <c r="BA47" s="55"/>
      <c r="BB47" s="55"/>
      <c r="BC47" s="55"/>
      <c r="BD47" s="55">
        <f>AP47-AA47</f>
        <v>-797672.24000000954</v>
      </c>
      <c r="BE47" s="55"/>
      <c r="BF47" s="55"/>
      <c r="BG47" s="55"/>
      <c r="BH47" s="55"/>
      <c r="BI47" s="55">
        <f>AU47-AF47</f>
        <v>-3096946.7</v>
      </c>
      <c r="BJ47" s="55"/>
      <c r="BK47" s="55"/>
      <c r="BL47" s="55"/>
      <c r="BM47" s="55"/>
      <c r="BN47" s="55">
        <f>BD47+BI47</f>
        <v>-3894618.9400000097</v>
      </c>
      <c r="BO47" s="55"/>
      <c r="BP47" s="55"/>
      <c r="BQ47" s="55"/>
      <c r="CA47" s="1" t="s">
        <v>25</v>
      </c>
    </row>
    <row r="48" spans="1:80" ht="85.8" customHeight="1">
      <c r="A48" s="26"/>
      <c r="B48" s="26"/>
      <c r="C48" s="48" t="s">
        <v>156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50"/>
      <c r="CB48" s="1" t="s">
        <v>67</v>
      </c>
    </row>
    <row r="49" spans="1:80" ht="31.2" customHeight="1">
      <c r="A49" s="26">
        <v>2</v>
      </c>
      <c r="B49" s="26"/>
      <c r="C49" s="51" t="s">
        <v>68</v>
      </c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55">
        <v>0</v>
      </c>
      <c r="AB49" s="55"/>
      <c r="AC49" s="55"/>
      <c r="AD49" s="55"/>
      <c r="AE49" s="55"/>
      <c r="AF49" s="55">
        <v>36550616</v>
      </c>
      <c r="AG49" s="55"/>
      <c r="AH49" s="55"/>
      <c r="AI49" s="55"/>
      <c r="AJ49" s="55"/>
      <c r="AK49" s="55">
        <f>AA49+AF49</f>
        <v>36550616</v>
      </c>
      <c r="AL49" s="55"/>
      <c r="AM49" s="55"/>
      <c r="AN49" s="55"/>
      <c r="AO49" s="55"/>
      <c r="AP49" s="55">
        <v>0</v>
      </c>
      <c r="AQ49" s="55"/>
      <c r="AR49" s="55"/>
      <c r="AS49" s="55"/>
      <c r="AT49" s="55"/>
      <c r="AU49" s="55">
        <v>26906094.969999999</v>
      </c>
      <c r="AV49" s="55"/>
      <c r="AW49" s="55"/>
      <c r="AX49" s="55"/>
      <c r="AY49" s="55"/>
      <c r="AZ49" s="55">
        <f>AP49+AU49</f>
        <v>26906094.969999999</v>
      </c>
      <c r="BA49" s="55"/>
      <c r="BB49" s="55"/>
      <c r="BC49" s="55"/>
      <c r="BD49" s="55">
        <f>AP49-AA49</f>
        <v>0</v>
      </c>
      <c r="BE49" s="55"/>
      <c r="BF49" s="55"/>
      <c r="BG49" s="55"/>
      <c r="BH49" s="55"/>
      <c r="BI49" s="55">
        <f>AU49-AF49</f>
        <v>-9644521.0300000012</v>
      </c>
      <c r="BJ49" s="55"/>
      <c r="BK49" s="55"/>
      <c r="BL49" s="55"/>
      <c r="BM49" s="55"/>
      <c r="BN49" s="55">
        <f>BD49+BI49</f>
        <v>-9644521.0300000012</v>
      </c>
      <c r="BO49" s="55"/>
      <c r="BP49" s="55"/>
      <c r="BQ49" s="55"/>
    </row>
    <row r="50" spans="1:80" ht="46.8" customHeight="1">
      <c r="A50" s="26"/>
      <c r="B50" s="26"/>
      <c r="C50" s="48" t="s">
        <v>157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50"/>
      <c r="CB50" s="1" t="s">
        <v>69</v>
      </c>
    </row>
    <row r="51" spans="1:80" ht="31.2" customHeight="1">
      <c r="A51" s="26">
        <v>3</v>
      </c>
      <c r="B51" s="26"/>
      <c r="C51" s="51" t="s">
        <v>70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55">
        <v>0</v>
      </c>
      <c r="AB51" s="55"/>
      <c r="AC51" s="55"/>
      <c r="AD51" s="55"/>
      <c r="AE51" s="55"/>
      <c r="AF51" s="55">
        <v>10434508.6</v>
      </c>
      <c r="AG51" s="55"/>
      <c r="AH51" s="55"/>
      <c r="AI51" s="55"/>
      <c r="AJ51" s="55"/>
      <c r="AK51" s="55">
        <f>AA51+AF51</f>
        <v>10434508.6</v>
      </c>
      <c r="AL51" s="55"/>
      <c r="AM51" s="55"/>
      <c r="AN51" s="55"/>
      <c r="AO51" s="55"/>
      <c r="AP51" s="55">
        <v>0</v>
      </c>
      <c r="AQ51" s="55"/>
      <c r="AR51" s="55"/>
      <c r="AS51" s="55"/>
      <c r="AT51" s="55"/>
      <c r="AU51" s="55">
        <v>3234187.08</v>
      </c>
      <c r="AV51" s="55"/>
      <c r="AW51" s="55"/>
      <c r="AX51" s="55"/>
      <c r="AY51" s="55"/>
      <c r="AZ51" s="55">
        <f>AP51+AU51</f>
        <v>3234187.08</v>
      </c>
      <c r="BA51" s="55"/>
      <c r="BB51" s="55"/>
      <c r="BC51" s="55"/>
      <c r="BD51" s="55">
        <f>AP51-AA51</f>
        <v>0</v>
      </c>
      <c r="BE51" s="55"/>
      <c r="BF51" s="55"/>
      <c r="BG51" s="55"/>
      <c r="BH51" s="55"/>
      <c r="BI51" s="55">
        <f>AU51-AF51</f>
        <v>-7200321.5199999996</v>
      </c>
      <c r="BJ51" s="55"/>
      <c r="BK51" s="55"/>
      <c r="BL51" s="55"/>
      <c r="BM51" s="55"/>
      <c r="BN51" s="55">
        <f>BD51+BI51</f>
        <v>-7200321.5199999996</v>
      </c>
      <c r="BO51" s="55"/>
      <c r="BP51" s="55"/>
      <c r="BQ51" s="55"/>
    </row>
    <row r="52" spans="1:80" ht="37.200000000000003" customHeight="1">
      <c r="A52" s="26"/>
      <c r="B52" s="26"/>
      <c r="C52" s="48" t="s">
        <v>158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50"/>
      <c r="CB52" s="1" t="s">
        <v>71</v>
      </c>
    </row>
    <row r="53" spans="1:80" ht="15.6" customHeight="1">
      <c r="A53" s="26">
        <v>4</v>
      </c>
      <c r="B53" s="26"/>
      <c r="C53" s="51" t="s">
        <v>66</v>
      </c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55">
        <v>4183337</v>
      </c>
      <c r="AB53" s="55"/>
      <c r="AC53" s="55"/>
      <c r="AD53" s="55"/>
      <c r="AE53" s="55"/>
      <c r="AF53" s="55">
        <v>7511404</v>
      </c>
      <c r="AG53" s="55"/>
      <c r="AH53" s="55"/>
      <c r="AI53" s="55"/>
      <c r="AJ53" s="55"/>
      <c r="AK53" s="55">
        <f>AA53+AF53</f>
        <v>11694741</v>
      </c>
      <c r="AL53" s="55"/>
      <c r="AM53" s="55"/>
      <c r="AN53" s="55"/>
      <c r="AO53" s="55"/>
      <c r="AP53" s="55">
        <v>4159575.06</v>
      </c>
      <c r="AQ53" s="55"/>
      <c r="AR53" s="55"/>
      <c r="AS53" s="55"/>
      <c r="AT53" s="55"/>
      <c r="AU53" s="55">
        <v>7508724.8799999999</v>
      </c>
      <c r="AV53" s="55"/>
      <c r="AW53" s="55"/>
      <c r="AX53" s="55"/>
      <c r="AY53" s="55"/>
      <c r="AZ53" s="55">
        <f>AP53+AU53</f>
        <v>11668299.939999999</v>
      </c>
      <c r="BA53" s="55"/>
      <c r="BB53" s="55"/>
      <c r="BC53" s="55"/>
      <c r="BD53" s="55">
        <f>AP53-AA53</f>
        <v>-23761.939999999944</v>
      </c>
      <c r="BE53" s="55"/>
      <c r="BF53" s="55"/>
      <c r="BG53" s="55"/>
      <c r="BH53" s="55"/>
      <c r="BI53" s="55">
        <f>AU53-AF53</f>
        <v>-2679.1200000001118</v>
      </c>
      <c r="BJ53" s="55"/>
      <c r="BK53" s="55"/>
      <c r="BL53" s="55"/>
      <c r="BM53" s="55"/>
      <c r="BN53" s="55">
        <f>BD53+BI53</f>
        <v>-26441.060000000056</v>
      </c>
      <c r="BO53" s="55"/>
      <c r="BP53" s="55"/>
      <c r="BQ53" s="55"/>
    </row>
    <row r="54" spans="1:80" ht="15.6" customHeight="1">
      <c r="A54" s="26"/>
      <c r="B54" s="26"/>
      <c r="C54" s="51" t="s">
        <v>73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3"/>
      <c r="CB54" s="1" t="s">
        <v>72</v>
      </c>
    </row>
    <row r="55" spans="1:80" ht="31.2" customHeight="1">
      <c r="A55" s="26">
        <v>5</v>
      </c>
      <c r="B55" s="26"/>
      <c r="C55" s="51" t="s">
        <v>74</v>
      </c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3"/>
      <c r="AA55" s="55">
        <v>142578</v>
      </c>
      <c r="AB55" s="55"/>
      <c r="AC55" s="55"/>
      <c r="AD55" s="55"/>
      <c r="AE55" s="55"/>
      <c r="AF55" s="55">
        <v>0</v>
      </c>
      <c r="AG55" s="55"/>
      <c r="AH55" s="55"/>
      <c r="AI55" s="55"/>
      <c r="AJ55" s="55"/>
      <c r="AK55" s="55">
        <f>AA55+AF55</f>
        <v>142578</v>
      </c>
      <c r="AL55" s="55"/>
      <c r="AM55" s="55"/>
      <c r="AN55" s="55"/>
      <c r="AO55" s="55"/>
      <c r="AP55" s="55">
        <v>142578</v>
      </c>
      <c r="AQ55" s="55"/>
      <c r="AR55" s="55"/>
      <c r="AS55" s="55"/>
      <c r="AT55" s="55"/>
      <c r="AU55" s="55">
        <v>0</v>
      </c>
      <c r="AV55" s="55"/>
      <c r="AW55" s="55"/>
      <c r="AX55" s="55"/>
      <c r="AY55" s="55"/>
      <c r="AZ55" s="55">
        <f>AP55+AU55</f>
        <v>142578</v>
      </c>
      <c r="BA55" s="55"/>
      <c r="BB55" s="55"/>
      <c r="BC55" s="55"/>
      <c r="BD55" s="55">
        <f>AP55-AA55</f>
        <v>0</v>
      </c>
      <c r="BE55" s="55"/>
      <c r="BF55" s="55"/>
      <c r="BG55" s="55"/>
      <c r="BH55" s="55"/>
      <c r="BI55" s="55">
        <f>AU55-AF55</f>
        <v>0</v>
      </c>
      <c r="BJ55" s="55"/>
      <c r="BK55" s="55"/>
      <c r="BL55" s="55"/>
      <c r="BM55" s="55"/>
      <c r="BN55" s="55">
        <f>BD55+BI55</f>
        <v>0</v>
      </c>
      <c r="BO55" s="55"/>
      <c r="BP55" s="55"/>
      <c r="BQ55" s="55"/>
    </row>
    <row r="56" spans="1:80" s="19" customFormat="1" ht="15.6">
      <c r="A56" s="37"/>
      <c r="B56" s="37"/>
      <c r="C56" s="56" t="s">
        <v>75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40"/>
      <c r="AA56" s="54">
        <v>618057963</v>
      </c>
      <c r="AB56" s="54"/>
      <c r="AC56" s="54"/>
      <c r="AD56" s="54"/>
      <c r="AE56" s="54"/>
      <c r="AF56" s="54">
        <v>65366024.600000001</v>
      </c>
      <c r="AG56" s="54"/>
      <c r="AH56" s="54"/>
      <c r="AI56" s="54"/>
      <c r="AJ56" s="54"/>
      <c r="AK56" s="54">
        <f>AA56+AF56</f>
        <v>683423987.60000002</v>
      </c>
      <c r="AL56" s="54"/>
      <c r="AM56" s="54"/>
      <c r="AN56" s="54"/>
      <c r="AO56" s="54"/>
      <c r="AP56" s="54">
        <v>617236528.81999993</v>
      </c>
      <c r="AQ56" s="54"/>
      <c r="AR56" s="54"/>
      <c r="AS56" s="54"/>
      <c r="AT56" s="54"/>
      <c r="AU56" s="54">
        <v>45421556.229999997</v>
      </c>
      <c r="AV56" s="54"/>
      <c r="AW56" s="54"/>
      <c r="AX56" s="54"/>
      <c r="AY56" s="54"/>
      <c r="AZ56" s="54">
        <f>AP56+AU56</f>
        <v>662658085.04999995</v>
      </c>
      <c r="BA56" s="54"/>
      <c r="BB56" s="54"/>
      <c r="BC56" s="54"/>
      <c r="BD56" s="54">
        <f>AP56-AA56</f>
        <v>-821434.18000006676</v>
      </c>
      <c r="BE56" s="54"/>
      <c r="BF56" s="54"/>
      <c r="BG56" s="54"/>
      <c r="BH56" s="54"/>
      <c r="BI56" s="54">
        <f>AU56-AF56</f>
        <v>-19944468.370000005</v>
      </c>
      <c r="BJ56" s="54"/>
      <c r="BK56" s="54"/>
      <c r="BL56" s="54"/>
      <c r="BM56" s="54"/>
      <c r="BN56" s="54">
        <f>BD56+BI56</f>
        <v>-20765902.550000072</v>
      </c>
      <c r="BO56" s="54"/>
      <c r="BP56" s="54"/>
      <c r="BQ56" s="54"/>
    </row>
    <row r="58" spans="1:80" ht="15.75" customHeight="1">
      <c r="A58" s="66" t="s">
        <v>52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</row>
    <row r="59" spans="1:80" ht="15" customHeight="1">
      <c r="A59" s="92" t="s">
        <v>155</v>
      </c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</row>
    <row r="60" spans="1:80" ht="28.5" customHeight="1">
      <c r="A60" s="26" t="s">
        <v>34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 t="s">
        <v>30</v>
      </c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 t="s">
        <v>54</v>
      </c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 t="s">
        <v>3</v>
      </c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"/>
      <c r="BN60" s="2"/>
      <c r="BO60" s="2"/>
      <c r="BP60" s="2"/>
      <c r="BQ60" s="2"/>
    </row>
    <row r="61" spans="1:80" ht="29.1" customHeight="1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 t="s">
        <v>5</v>
      </c>
      <c r="R61" s="26"/>
      <c r="S61" s="26"/>
      <c r="T61" s="26"/>
      <c r="U61" s="26"/>
      <c r="V61" s="26" t="s">
        <v>4</v>
      </c>
      <c r="W61" s="26"/>
      <c r="X61" s="26"/>
      <c r="Y61" s="26"/>
      <c r="Z61" s="26"/>
      <c r="AA61" s="26" t="s">
        <v>31</v>
      </c>
      <c r="AB61" s="26"/>
      <c r="AC61" s="26"/>
      <c r="AD61" s="26"/>
      <c r="AE61" s="26"/>
      <c r="AF61" s="26"/>
      <c r="AG61" s="26" t="s">
        <v>5</v>
      </c>
      <c r="AH61" s="26"/>
      <c r="AI61" s="26"/>
      <c r="AJ61" s="26"/>
      <c r="AK61" s="26"/>
      <c r="AL61" s="26" t="s">
        <v>4</v>
      </c>
      <c r="AM61" s="26"/>
      <c r="AN61" s="26"/>
      <c r="AO61" s="26"/>
      <c r="AP61" s="26"/>
      <c r="AQ61" s="26" t="s">
        <v>31</v>
      </c>
      <c r="AR61" s="26"/>
      <c r="AS61" s="26"/>
      <c r="AT61" s="26"/>
      <c r="AU61" s="26"/>
      <c r="AV61" s="26"/>
      <c r="AW61" s="74" t="s">
        <v>5</v>
      </c>
      <c r="AX61" s="75"/>
      <c r="AY61" s="75"/>
      <c r="AZ61" s="75"/>
      <c r="BA61" s="76"/>
      <c r="BB61" s="74" t="s">
        <v>4</v>
      </c>
      <c r="BC61" s="75"/>
      <c r="BD61" s="75"/>
      <c r="BE61" s="75"/>
      <c r="BF61" s="76"/>
      <c r="BG61" s="26" t="s">
        <v>31</v>
      </c>
      <c r="BH61" s="26"/>
      <c r="BI61" s="26"/>
      <c r="BJ61" s="26"/>
      <c r="BK61" s="26"/>
      <c r="BL61" s="26"/>
      <c r="BM61" s="2"/>
      <c r="BN61" s="2"/>
      <c r="BO61" s="2"/>
      <c r="BP61" s="2"/>
      <c r="BQ61" s="2"/>
    </row>
    <row r="62" spans="1:80" ht="15.9" customHeight="1">
      <c r="A62" s="26">
        <v>1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>
        <v>2</v>
      </c>
      <c r="R62" s="26"/>
      <c r="S62" s="26"/>
      <c r="T62" s="26"/>
      <c r="U62" s="26"/>
      <c r="V62" s="26">
        <v>3</v>
      </c>
      <c r="W62" s="26"/>
      <c r="X62" s="26"/>
      <c r="Y62" s="26"/>
      <c r="Z62" s="26"/>
      <c r="AA62" s="26">
        <v>4</v>
      </c>
      <c r="AB62" s="26"/>
      <c r="AC62" s="26"/>
      <c r="AD62" s="26"/>
      <c r="AE62" s="26"/>
      <c r="AF62" s="26"/>
      <c r="AG62" s="26">
        <v>5</v>
      </c>
      <c r="AH62" s="26"/>
      <c r="AI62" s="26"/>
      <c r="AJ62" s="26"/>
      <c r="AK62" s="26"/>
      <c r="AL62" s="26">
        <v>6</v>
      </c>
      <c r="AM62" s="26"/>
      <c r="AN62" s="26"/>
      <c r="AO62" s="26"/>
      <c r="AP62" s="26"/>
      <c r="AQ62" s="26">
        <v>7</v>
      </c>
      <c r="AR62" s="26"/>
      <c r="AS62" s="26"/>
      <c r="AT62" s="26"/>
      <c r="AU62" s="26"/>
      <c r="AV62" s="26"/>
      <c r="AW62" s="26">
        <v>8</v>
      </c>
      <c r="AX62" s="26"/>
      <c r="AY62" s="26"/>
      <c r="AZ62" s="26"/>
      <c r="BA62" s="26"/>
      <c r="BB62" s="91">
        <v>9</v>
      </c>
      <c r="BC62" s="91"/>
      <c r="BD62" s="91"/>
      <c r="BE62" s="91"/>
      <c r="BF62" s="91"/>
      <c r="BG62" s="91">
        <v>10</v>
      </c>
      <c r="BH62" s="91"/>
      <c r="BI62" s="91"/>
      <c r="BJ62" s="91"/>
      <c r="BK62" s="91"/>
      <c r="BL62" s="91"/>
      <c r="BM62" s="6"/>
      <c r="BN62" s="6"/>
      <c r="BO62" s="6"/>
      <c r="BP62" s="6"/>
      <c r="BQ62" s="6"/>
    </row>
    <row r="63" spans="1:80" ht="18" hidden="1" customHeight="1">
      <c r="A63" s="97" t="s">
        <v>19</v>
      </c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84" t="s">
        <v>15</v>
      </c>
      <c r="R63" s="84"/>
      <c r="S63" s="84"/>
      <c r="T63" s="84"/>
      <c r="U63" s="84"/>
      <c r="V63" s="84" t="s">
        <v>14</v>
      </c>
      <c r="W63" s="84"/>
      <c r="X63" s="84"/>
      <c r="Y63" s="84"/>
      <c r="Z63" s="84"/>
      <c r="AA63" s="99" t="s">
        <v>21</v>
      </c>
      <c r="AB63" s="87"/>
      <c r="AC63" s="87"/>
      <c r="AD63" s="87"/>
      <c r="AE63" s="87"/>
      <c r="AF63" s="87"/>
      <c r="AG63" s="84" t="s">
        <v>16</v>
      </c>
      <c r="AH63" s="84"/>
      <c r="AI63" s="84"/>
      <c r="AJ63" s="84"/>
      <c r="AK63" s="84"/>
      <c r="AL63" s="84" t="s">
        <v>17</v>
      </c>
      <c r="AM63" s="84"/>
      <c r="AN63" s="84"/>
      <c r="AO63" s="84"/>
      <c r="AP63" s="84"/>
      <c r="AQ63" s="99" t="s">
        <v>21</v>
      </c>
      <c r="AR63" s="87"/>
      <c r="AS63" s="87"/>
      <c r="AT63" s="87"/>
      <c r="AU63" s="87"/>
      <c r="AV63" s="87"/>
      <c r="AW63" s="77" t="s">
        <v>22</v>
      </c>
      <c r="AX63" s="78"/>
      <c r="AY63" s="78"/>
      <c r="AZ63" s="78"/>
      <c r="BA63" s="79"/>
      <c r="BB63" s="77" t="s">
        <v>22</v>
      </c>
      <c r="BC63" s="78"/>
      <c r="BD63" s="78"/>
      <c r="BE63" s="78"/>
      <c r="BF63" s="79"/>
      <c r="BG63" s="87" t="s">
        <v>21</v>
      </c>
      <c r="BH63" s="87"/>
      <c r="BI63" s="87"/>
      <c r="BJ63" s="87"/>
      <c r="BK63" s="87"/>
      <c r="BL63" s="87"/>
      <c r="BM63" s="7"/>
      <c r="BN63" s="7"/>
      <c r="BO63" s="7"/>
      <c r="BP63" s="7"/>
      <c r="BQ63" s="7"/>
      <c r="CA63" s="1" t="s">
        <v>26</v>
      </c>
    </row>
    <row r="64" spans="1:80" ht="31.2" customHeight="1">
      <c r="A64" s="42" t="s">
        <v>76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4"/>
      <c r="Q64" s="93">
        <v>165051240.69999999</v>
      </c>
      <c r="R64" s="93"/>
      <c r="S64" s="93"/>
      <c r="T64" s="93"/>
      <c r="U64" s="93"/>
      <c r="V64" s="93">
        <v>54118330.600000001</v>
      </c>
      <c r="W64" s="93"/>
      <c r="X64" s="93"/>
      <c r="Y64" s="93"/>
      <c r="Z64" s="93"/>
      <c r="AA64" s="93">
        <f>Q64+V64</f>
        <v>219169571.29999998</v>
      </c>
      <c r="AB64" s="93"/>
      <c r="AC64" s="93"/>
      <c r="AD64" s="93"/>
      <c r="AE64" s="93"/>
      <c r="AF64" s="93"/>
      <c r="AG64" s="93">
        <v>164067929.5</v>
      </c>
      <c r="AH64" s="93"/>
      <c r="AI64" s="93"/>
      <c r="AJ64" s="93"/>
      <c r="AK64" s="93"/>
      <c r="AL64" s="93">
        <v>37270250.960000001</v>
      </c>
      <c r="AM64" s="93"/>
      <c r="AN64" s="93"/>
      <c r="AO64" s="93"/>
      <c r="AP64" s="93"/>
      <c r="AQ64" s="93">
        <f>AG64+AL64</f>
        <v>201338180.46000001</v>
      </c>
      <c r="AR64" s="93"/>
      <c r="AS64" s="93"/>
      <c r="AT64" s="93"/>
      <c r="AU64" s="93"/>
      <c r="AV64" s="93"/>
      <c r="AW64" s="93">
        <f>AG64-Q64</f>
        <v>-983311.19999998808</v>
      </c>
      <c r="AX64" s="93"/>
      <c r="AY64" s="93"/>
      <c r="AZ64" s="93"/>
      <c r="BA64" s="93"/>
      <c r="BB64" s="98">
        <f>AL64-V64</f>
        <v>-16848079.640000001</v>
      </c>
      <c r="BC64" s="98"/>
      <c r="BD64" s="98"/>
      <c r="BE64" s="98"/>
      <c r="BF64" s="98"/>
      <c r="BG64" s="98">
        <f>AW64+BB64</f>
        <v>-17831390.839999989</v>
      </c>
      <c r="BH64" s="98"/>
      <c r="BI64" s="98"/>
      <c r="BJ64" s="98"/>
      <c r="BK64" s="98"/>
      <c r="BL64" s="98"/>
      <c r="BM64" s="8"/>
      <c r="BN64" s="8"/>
      <c r="BO64" s="8"/>
      <c r="BP64" s="8"/>
      <c r="BQ64" s="8"/>
      <c r="CA64" s="1" t="s">
        <v>27</v>
      </c>
    </row>
    <row r="65" spans="1:80" ht="100.8" customHeight="1">
      <c r="A65" s="42" t="s">
        <v>159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4"/>
      <c r="BM65" s="8"/>
      <c r="BN65" s="8"/>
      <c r="BO65" s="8"/>
      <c r="BP65" s="8"/>
      <c r="BQ65" s="8"/>
      <c r="CB65" s="1" t="s">
        <v>77</v>
      </c>
    </row>
    <row r="66" spans="1:80" s="19" customFormat="1" ht="13.8">
      <c r="A66" s="47" t="s">
        <v>78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40"/>
      <c r="Q66" s="45">
        <v>165051240.69999999</v>
      </c>
      <c r="R66" s="45"/>
      <c r="S66" s="45"/>
      <c r="T66" s="45"/>
      <c r="U66" s="45"/>
      <c r="V66" s="45">
        <v>54118330.600000001</v>
      </c>
      <c r="W66" s="45"/>
      <c r="X66" s="45"/>
      <c r="Y66" s="45"/>
      <c r="Z66" s="45"/>
      <c r="AA66" s="45">
        <f>Q66+V66</f>
        <v>219169571.29999998</v>
      </c>
      <c r="AB66" s="45"/>
      <c r="AC66" s="45"/>
      <c r="AD66" s="45"/>
      <c r="AE66" s="45"/>
      <c r="AF66" s="45"/>
      <c r="AG66" s="45">
        <v>164067929.5</v>
      </c>
      <c r="AH66" s="45"/>
      <c r="AI66" s="45"/>
      <c r="AJ66" s="45"/>
      <c r="AK66" s="45"/>
      <c r="AL66" s="45">
        <v>37270250.960000001</v>
      </c>
      <c r="AM66" s="45"/>
      <c r="AN66" s="45"/>
      <c r="AO66" s="45"/>
      <c r="AP66" s="45"/>
      <c r="AQ66" s="45">
        <f>AG66+AL66</f>
        <v>201338180.46000001</v>
      </c>
      <c r="AR66" s="45"/>
      <c r="AS66" s="45"/>
      <c r="AT66" s="45"/>
      <c r="AU66" s="45"/>
      <c r="AV66" s="45"/>
      <c r="AW66" s="45">
        <f>AG66-Q66</f>
        <v>-983311.19999998808</v>
      </c>
      <c r="AX66" s="45"/>
      <c r="AY66" s="45"/>
      <c r="AZ66" s="45"/>
      <c r="BA66" s="45"/>
      <c r="BB66" s="46">
        <f>AL66-V66</f>
        <v>-16848079.640000001</v>
      </c>
      <c r="BC66" s="46"/>
      <c r="BD66" s="46"/>
      <c r="BE66" s="46"/>
      <c r="BF66" s="46"/>
      <c r="BG66" s="46">
        <f>AW66+BB66</f>
        <v>-17831390.839999989</v>
      </c>
      <c r="BH66" s="46"/>
      <c r="BI66" s="46"/>
      <c r="BJ66" s="46"/>
      <c r="BK66" s="46"/>
      <c r="BL66" s="46"/>
      <c r="BM66" s="20"/>
      <c r="BN66" s="20"/>
      <c r="BO66" s="20"/>
      <c r="BP66" s="20"/>
      <c r="BQ66" s="20"/>
    </row>
    <row r="68" spans="1:80" ht="15.75" customHeight="1">
      <c r="A68" s="66" t="s">
        <v>53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66"/>
      <c r="AZ68" s="66"/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  <c r="BM68" s="66"/>
      <c r="BN68" s="66"/>
      <c r="BO68" s="66"/>
      <c r="BP68" s="66"/>
      <c r="BQ68" s="66"/>
    </row>
    <row r="70" spans="1:80" ht="45" customHeight="1">
      <c r="A70" s="106" t="s">
        <v>10</v>
      </c>
      <c r="B70" s="107"/>
      <c r="C70" s="106" t="s">
        <v>9</v>
      </c>
      <c r="D70" s="65"/>
      <c r="E70" s="65"/>
      <c r="F70" s="65"/>
      <c r="G70" s="65"/>
      <c r="H70" s="65"/>
      <c r="I70" s="107"/>
      <c r="J70" s="106" t="s">
        <v>8</v>
      </c>
      <c r="K70" s="65"/>
      <c r="L70" s="65"/>
      <c r="M70" s="65"/>
      <c r="N70" s="107"/>
      <c r="O70" s="106" t="s">
        <v>7</v>
      </c>
      <c r="P70" s="65"/>
      <c r="Q70" s="65"/>
      <c r="R70" s="65"/>
      <c r="S70" s="65"/>
      <c r="T70" s="65"/>
      <c r="U70" s="65"/>
      <c r="V70" s="65"/>
      <c r="W70" s="65"/>
      <c r="X70" s="107"/>
      <c r="Y70" s="26" t="s">
        <v>30</v>
      </c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 t="s">
        <v>55</v>
      </c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103" t="s">
        <v>3</v>
      </c>
      <c r="BD70" s="103"/>
      <c r="BE70" s="103"/>
      <c r="BF70" s="103"/>
      <c r="BG70" s="103"/>
      <c r="BH70" s="103"/>
      <c r="BI70" s="103"/>
      <c r="BJ70" s="103"/>
      <c r="BK70" s="103"/>
      <c r="BL70" s="103"/>
      <c r="BM70" s="103"/>
      <c r="BN70" s="103"/>
      <c r="BO70" s="103"/>
      <c r="BP70" s="103"/>
      <c r="BQ70" s="103"/>
      <c r="BR70" s="10"/>
      <c r="BS70" s="10"/>
      <c r="BT70" s="10"/>
      <c r="BU70" s="10"/>
      <c r="BV70" s="10"/>
      <c r="BW70" s="10"/>
      <c r="BX70" s="10"/>
      <c r="BY70" s="10"/>
      <c r="BZ70" s="9"/>
    </row>
    <row r="71" spans="1:80" ht="32.25" customHeight="1">
      <c r="A71" s="108"/>
      <c r="B71" s="109"/>
      <c r="C71" s="108"/>
      <c r="D71" s="110"/>
      <c r="E71" s="110"/>
      <c r="F71" s="110"/>
      <c r="G71" s="110"/>
      <c r="H71" s="110"/>
      <c r="I71" s="109"/>
      <c r="J71" s="108"/>
      <c r="K71" s="110"/>
      <c r="L71" s="110"/>
      <c r="M71" s="110"/>
      <c r="N71" s="109"/>
      <c r="O71" s="108"/>
      <c r="P71" s="110"/>
      <c r="Q71" s="110"/>
      <c r="R71" s="110"/>
      <c r="S71" s="110"/>
      <c r="T71" s="110"/>
      <c r="U71" s="110"/>
      <c r="V71" s="110"/>
      <c r="W71" s="110"/>
      <c r="X71" s="109"/>
      <c r="Y71" s="74" t="s">
        <v>5</v>
      </c>
      <c r="Z71" s="75"/>
      <c r="AA71" s="75"/>
      <c r="AB71" s="75"/>
      <c r="AC71" s="76"/>
      <c r="AD71" s="74" t="s">
        <v>4</v>
      </c>
      <c r="AE71" s="75"/>
      <c r="AF71" s="75"/>
      <c r="AG71" s="75"/>
      <c r="AH71" s="76"/>
      <c r="AI71" s="26" t="s">
        <v>31</v>
      </c>
      <c r="AJ71" s="26"/>
      <c r="AK71" s="26"/>
      <c r="AL71" s="26"/>
      <c r="AM71" s="26"/>
      <c r="AN71" s="26" t="s">
        <v>5</v>
      </c>
      <c r="AO71" s="26"/>
      <c r="AP71" s="26"/>
      <c r="AQ71" s="26"/>
      <c r="AR71" s="26"/>
      <c r="AS71" s="26" t="s">
        <v>4</v>
      </c>
      <c r="AT71" s="26"/>
      <c r="AU71" s="26"/>
      <c r="AV71" s="26"/>
      <c r="AW71" s="26"/>
      <c r="AX71" s="26" t="s">
        <v>31</v>
      </c>
      <c r="AY71" s="26"/>
      <c r="AZ71" s="26"/>
      <c r="BA71" s="26"/>
      <c r="BB71" s="26"/>
      <c r="BC71" s="26" t="s">
        <v>5</v>
      </c>
      <c r="BD71" s="26"/>
      <c r="BE71" s="26"/>
      <c r="BF71" s="26"/>
      <c r="BG71" s="26"/>
      <c r="BH71" s="26" t="s">
        <v>4</v>
      </c>
      <c r="BI71" s="26"/>
      <c r="BJ71" s="26"/>
      <c r="BK71" s="26"/>
      <c r="BL71" s="26"/>
      <c r="BM71" s="26" t="s">
        <v>31</v>
      </c>
      <c r="BN71" s="26"/>
      <c r="BO71" s="26"/>
      <c r="BP71" s="26"/>
      <c r="BQ71" s="26"/>
      <c r="BR71" s="2"/>
      <c r="BS71" s="2"/>
      <c r="BT71" s="2"/>
      <c r="BU71" s="2"/>
      <c r="BV71" s="2"/>
      <c r="BW71" s="2"/>
      <c r="BX71" s="2"/>
      <c r="BY71" s="2"/>
      <c r="BZ71" s="9"/>
    </row>
    <row r="72" spans="1:80" ht="15.9" customHeight="1">
      <c r="A72" s="26">
        <v>1</v>
      </c>
      <c r="B72" s="26"/>
      <c r="C72" s="26">
        <v>2</v>
      </c>
      <c r="D72" s="26"/>
      <c r="E72" s="26"/>
      <c r="F72" s="26"/>
      <c r="G72" s="26"/>
      <c r="H72" s="26"/>
      <c r="I72" s="26"/>
      <c r="J72" s="26">
        <v>3</v>
      </c>
      <c r="K72" s="26"/>
      <c r="L72" s="26"/>
      <c r="M72" s="26"/>
      <c r="N72" s="26"/>
      <c r="O72" s="26">
        <v>4</v>
      </c>
      <c r="P72" s="26"/>
      <c r="Q72" s="26"/>
      <c r="R72" s="26"/>
      <c r="S72" s="26"/>
      <c r="T72" s="26"/>
      <c r="U72" s="26"/>
      <c r="V72" s="26"/>
      <c r="W72" s="26"/>
      <c r="X72" s="26"/>
      <c r="Y72" s="26">
        <v>5</v>
      </c>
      <c r="Z72" s="26"/>
      <c r="AA72" s="26"/>
      <c r="AB72" s="26"/>
      <c r="AC72" s="26"/>
      <c r="AD72" s="26">
        <v>6</v>
      </c>
      <c r="AE72" s="26"/>
      <c r="AF72" s="26"/>
      <c r="AG72" s="26"/>
      <c r="AH72" s="26"/>
      <c r="AI72" s="26">
        <v>7</v>
      </c>
      <c r="AJ72" s="26"/>
      <c r="AK72" s="26"/>
      <c r="AL72" s="26"/>
      <c r="AM72" s="26"/>
      <c r="AN72" s="74">
        <v>8</v>
      </c>
      <c r="AO72" s="75"/>
      <c r="AP72" s="75"/>
      <c r="AQ72" s="75"/>
      <c r="AR72" s="76"/>
      <c r="AS72" s="74">
        <v>9</v>
      </c>
      <c r="AT72" s="75"/>
      <c r="AU72" s="75"/>
      <c r="AV72" s="75"/>
      <c r="AW72" s="76"/>
      <c r="AX72" s="74">
        <v>10</v>
      </c>
      <c r="AY72" s="75"/>
      <c r="AZ72" s="75"/>
      <c r="BA72" s="75"/>
      <c r="BB72" s="76"/>
      <c r="BC72" s="74">
        <v>11</v>
      </c>
      <c r="BD72" s="75"/>
      <c r="BE72" s="75"/>
      <c r="BF72" s="75"/>
      <c r="BG72" s="76"/>
      <c r="BH72" s="74">
        <v>12</v>
      </c>
      <c r="BI72" s="75"/>
      <c r="BJ72" s="75"/>
      <c r="BK72" s="75"/>
      <c r="BL72" s="76"/>
      <c r="BM72" s="74">
        <v>13</v>
      </c>
      <c r="BN72" s="75"/>
      <c r="BO72" s="75"/>
      <c r="BP72" s="75"/>
      <c r="BQ72" s="76"/>
      <c r="BR72" s="2"/>
      <c r="BS72" s="2"/>
      <c r="BT72" s="2"/>
      <c r="BU72" s="2"/>
      <c r="BV72" s="2"/>
      <c r="BW72" s="2"/>
      <c r="BX72" s="2"/>
      <c r="BY72" s="2"/>
      <c r="BZ72" s="9"/>
    </row>
    <row r="73" spans="1:80" ht="12.75" hidden="1" customHeight="1">
      <c r="A73" s="57" t="s">
        <v>44</v>
      </c>
      <c r="B73" s="57"/>
      <c r="C73" s="94" t="s">
        <v>19</v>
      </c>
      <c r="D73" s="95"/>
      <c r="E73" s="95"/>
      <c r="F73" s="95"/>
      <c r="G73" s="95"/>
      <c r="H73" s="95"/>
      <c r="I73" s="96"/>
      <c r="J73" s="57" t="s">
        <v>20</v>
      </c>
      <c r="K73" s="57"/>
      <c r="L73" s="57"/>
      <c r="M73" s="57"/>
      <c r="N73" s="57"/>
      <c r="O73" s="97" t="s">
        <v>45</v>
      </c>
      <c r="P73" s="97"/>
      <c r="Q73" s="97"/>
      <c r="R73" s="97"/>
      <c r="S73" s="97"/>
      <c r="T73" s="97"/>
      <c r="U73" s="97"/>
      <c r="V73" s="97"/>
      <c r="W73" s="97"/>
      <c r="X73" s="94"/>
      <c r="Y73" s="84" t="s">
        <v>15</v>
      </c>
      <c r="Z73" s="84"/>
      <c r="AA73" s="84"/>
      <c r="AB73" s="84"/>
      <c r="AC73" s="84"/>
      <c r="AD73" s="84" t="s">
        <v>35</v>
      </c>
      <c r="AE73" s="84"/>
      <c r="AF73" s="84"/>
      <c r="AG73" s="84"/>
      <c r="AH73" s="84"/>
      <c r="AI73" s="84" t="s">
        <v>21</v>
      </c>
      <c r="AJ73" s="84"/>
      <c r="AK73" s="84"/>
      <c r="AL73" s="84"/>
      <c r="AM73" s="84"/>
      <c r="AN73" s="84" t="s">
        <v>36</v>
      </c>
      <c r="AO73" s="84"/>
      <c r="AP73" s="84"/>
      <c r="AQ73" s="84"/>
      <c r="AR73" s="84"/>
      <c r="AS73" s="84" t="s">
        <v>16</v>
      </c>
      <c r="AT73" s="84"/>
      <c r="AU73" s="84"/>
      <c r="AV73" s="84"/>
      <c r="AW73" s="84"/>
      <c r="AX73" s="84" t="s">
        <v>21</v>
      </c>
      <c r="AY73" s="84"/>
      <c r="AZ73" s="84"/>
      <c r="BA73" s="84"/>
      <c r="BB73" s="84"/>
      <c r="BC73" s="84" t="s">
        <v>38</v>
      </c>
      <c r="BD73" s="84"/>
      <c r="BE73" s="84"/>
      <c r="BF73" s="84"/>
      <c r="BG73" s="84"/>
      <c r="BH73" s="84" t="s">
        <v>38</v>
      </c>
      <c r="BI73" s="84"/>
      <c r="BJ73" s="84"/>
      <c r="BK73" s="84"/>
      <c r="BL73" s="84"/>
      <c r="BM73" s="83" t="s">
        <v>21</v>
      </c>
      <c r="BN73" s="83"/>
      <c r="BO73" s="83"/>
      <c r="BP73" s="83"/>
      <c r="BQ73" s="83"/>
      <c r="BR73" s="12"/>
      <c r="BS73" s="12"/>
      <c r="BT73" s="9"/>
      <c r="BU73" s="9"/>
      <c r="BV73" s="9"/>
      <c r="BW73" s="9"/>
      <c r="BX73" s="9"/>
      <c r="BY73" s="9"/>
      <c r="BZ73" s="9"/>
      <c r="CA73" s="1" t="s">
        <v>28</v>
      </c>
    </row>
    <row r="74" spans="1:80" s="19" customFormat="1" ht="15.6">
      <c r="A74" s="37">
        <v>0</v>
      </c>
      <c r="B74" s="37"/>
      <c r="C74" s="41" t="s">
        <v>79</v>
      </c>
      <c r="D74" s="41"/>
      <c r="E74" s="41"/>
      <c r="F74" s="41"/>
      <c r="G74" s="41"/>
      <c r="H74" s="41"/>
      <c r="I74" s="41"/>
      <c r="J74" s="41" t="s">
        <v>80</v>
      </c>
      <c r="K74" s="41"/>
      <c r="L74" s="41"/>
      <c r="M74" s="41"/>
      <c r="N74" s="41"/>
      <c r="O74" s="41" t="s">
        <v>80</v>
      </c>
      <c r="P74" s="41"/>
      <c r="Q74" s="41"/>
      <c r="R74" s="41"/>
      <c r="S74" s="41"/>
      <c r="T74" s="41"/>
      <c r="U74" s="41"/>
      <c r="V74" s="41"/>
      <c r="W74" s="41"/>
      <c r="X74" s="41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21"/>
      <c r="BS74" s="21"/>
      <c r="BT74" s="21"/>
      <c r="BU74" s="21"/>
      <c r="BV74" s="21"/>
      <c r="BW74" s="21"/>
      <c r="BX74" s="21"/>
      <c r="BY74" s="21"/>
      <c r="BZ74" s="22"/>
      <c r="CA74" s="19" t="s">
        <v>29</v>
      </c>
    </row>
    <row r="75" spans="1:80" ht="26.4" customHeight="1">
      <c r="A75" s="26">
        <v>1</v>
      </c>
      <c r="B75" s="26"/>
      <c r="C75" s="27" t="s">
        <v>81</v>
      </c>
      <c r="D75" s="28"/>
      <c r="E75" s="28"/>
      <c r="F75" s="28"/>
      <c r="G75" s="28"/>
      <c r="H75" s="28"/>
      <c r="I75" s="29"/>
      <c r="J75" s="34" t="s">
        <v>82</v>
      </c>
      <c r="K75" s="34"/>
      <c r="L75" s="34"/>
      <c r="M75" s="34"/>
      <c r="N75" s="34"/>
      <c r="O75" s="27" t="s">
        <v>83</v>
      </c>
      <c r="P75" s="28"/>
      <c r="Q75" s="28"/>
      <c r="R75" s="28"/>
      <c r="S75" s="28"/>
      <c r="T75" s="28"/>
      <c r="U75" s="28"/>
      <c r="V75" s="28"/>
      <c r="W75" s="28"/>
      <c r="X75" s="29"/>
      <c r="Y75" s="30">
        <v>6601.25</v>
      </c>
      <c r="Z75" s="30"/>
      <c r="AA75" s="30"/>
      <c r="AB75" s="30"/>
      <c r="AC75" s="30"/>
      <c r="AD75" s="30">
        <v>50.75</v>
      </c>
      <c r="AE75" s="30"/>
      <c r="AF75" s="30"/>
      <c r="AG75" s="30"/>
      <c r="AH75" s="30"/>
      <c r="AI75" s="30">
        <f>Y75+AD75</f>
        <v>6652</v>
      </c>
      <c r="AJ75" s="30"/>
      <c r="AK75" s="30"/>
      <c r="AL75" s="30"/>
      <c r="AM75" s="30"/>
      <c r="AN75" s="30">
        <v>6601.25</v>
      </c>
      <c r="AO75" s="30"/>
      <c r="AP75" s="30"/>
      <c r="AQ75" s="30"/>
      <c r="AR75" s="30"/>
      <c r="AS75" s="30">
        <v>50.75</v>
      </c>
      <c r="AT75" s="30"/>
      <c r="AU75" s="30"/>
      <c r="AV75" s="30"/>
      <c r="AW75" s="30"/>
      <c r="AX75" s="31">
        <f>AN75+AS75</f>
        <v>6652</v>
      </c>
      <c r="AY75" s="31"/>
      <c r="AZ75" s="31"/>
      <c r="BA75" s="31"/>
      <c r="BB75" s="31"/>
      <c r="BC75" s="31">
        <f>AN75-Y75</f>
        <v>0</v>
      </c>
      <c r="BD75" s="31"/>
      <c r="BE75" s="31"/>
      <c r="BF75" s="31"/>
      <c r="BG75" s="31"/>
      <c r="BH75" s="31">
        <f>AS75-AD75</f>
        <v>0</v>
      </c>
      <c r="BI75" s="31"/>
      <c r="BJ75" s="31"/>
      <c r="BK75" s="31"/>
      <c r="BL75" s="31"/>
      <c r="BM75" s="31">
        <f>BC75+BH75</f>
        <v>0</v>
      </c>
      <c r="BN75" s="31"/>
      <c r="BO75" s="31"/>
      <c r="BP75" s="31"/>
      <c r="BQ75" s="31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80" ht="15.6" customHeight="1">
      <c r="A76" s="26">
        <v>1</v>
      </c>
      <c r="B76" s="26"/>
      <c r="C76" s="27" t="s">
        <v>84</v>
      </c>
      <c r="D76" s="32"/>
      <c r="E76" s="32"/>
      <c r="F76" s="32"/>
      <c r="G76" s="32"/>
      <c r="H76" s="32"/>
      <c r="I76" s="33"/>
      <c r="J76" s="34" t="s">
        <v>82</v>
      </c>
      <c r="K76" s="34"/>
      <c r="L76" s="34"/>
      <c r="M76" s="34"/>
      <c r="N76" s="34"/>
      <c r="O76" s="27" t="s">
        <v>85</v>
      </c>
      <c r="P76" s="28"/>
      <c r="Q76" s="28"/>
      <c r="R76" s="28"/>
      <c r="S76" s="28"/>
      <c r="T76" s="28"/>
      <c r="U76" s="28"/>
      <c r="V76" s="28"/>
      <c r="W76" s="28"/>
      <c r="X76" s="29"/>
      <c r="Y76" s="30">
        <v>17</v>
      </c>
      <c r="Z76" s="30"/>
      <c r="AA76" s="30"/>
      <c r="AB76" s="30"/>
      <c r="AC76" s="30"/>
      <c r="AD76" s="30">
        <v>0</v>
      </c>
      <c r="AE76" s="30"/>
      <c r="AF76" s="30"/>
      <c r="AG76" s="30"/>
      <c r="AH76" s="30"/>
      <c r="AI76" s="30">
        <f>Y76+AD76</f>
        <v>17</v>
      </c>
      <c r="AJ76" s="30"/>
      <c r="AK76" s="30"/>
      <c r="AL76" s="30"/>
      <c r="AM76" s="30"/>
      <c r="AN76" s="30">
        <v>17</v>
      </c>
      <c r="AO76" s="30"/>
      <c r="AP76" s="30"/>
      <c r="AQ76" s="30"/>
      <c r="AR76" s="30"/>
      <c r="AS76" s="30">
        <v>0</v>
      </c>
      <c r="AT76" s="30"/>
      <c r="AU76" s="30"/>
      <c r="AV76" s="30"/>
      <c r="AW76" s="30"/>
      <c r="AX76" s="31">
        <f>AN76+AS76</f>
        <v>17</v>
      </c>
      <c r="AY76" s="31"/>
      <c r="AZ76" s="31"/>
      <c r="BA76" s="31"/>
      <c r="BB76" s="31"/>
      <c r="BC76" s="31">
        <f>AN76-Y76</f>
        <v>0</v>
      </c>
      <c r="BD76" s="31"/>
      <c r="BE76" s="31"/>
      <c r="BF76" s="31"/>
      <c r="BG76" s="31"/>
      <c r="BH76" s="31">
        <f>AS76-AD76</f>
        <v>0</v>
      </c>
      <c r="BI76" s="31"/>
      <c r="BJ76" s="31"/>
      <c r="BK76" s="31"/>
      <c r="BL76" s="31"/>
      <c r="BM76" s="31">
        <f>BC76+BH76</f>
        <v>0</v>
      </c>
      <c r="BN76" s="31"/>
      <c r="BO76" s="31"/>
      <c r="BP76" s="31"/>
      <c r="BQ76" s="31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80" ht="26.4" customHeight="1">
      <c r="A77" s="26">
        <v>1</v>
      </c>
      <c r="B77" s="26"/>
      <c r="C77" s="27" t="s">
        <v>86</v>
      </c>
      <c r="D77" s="32"/>
      <c r="E77" s="32"/>
      <c r="F77" s="32"/>
      <c r="G77" s="32"/>
      <c r="H77" s="32"/>
      <c r="I77" s="33"/>
      <c r="J77" s="34" t="s">
        <v>82</v>
      </c>
      <c r="K77" s="34"/>
      <c r="L77" s="34"/>
      <c r="M77" s="34"/>
      <c r="N77" s="34"/>
      <c r="O77" s="27" t="s">
        <v>87</v>
      </c>
      <c r="P77" s="28"/>
      <c r="Q77" s="28"/>
      <c r="R77" s="28"/>
      <c r="S77" s="28"/>
      <c r="T77" s="28"/>
      <c r="U77" s="28"/>
      <c r="V77" s="28"/>
      <c r="W77" s="28"/>
      <c r="X77" s="29"/>
      <c r="Y77" s="30">
        <v>3570</v>
      </c>
      <c r="Z77" s="30"/>
      <c r="AA77" s="30"/>
      <c r="AB77" s="30"/>
      <c r="AC77" s="30"/>
      <c r="AD77" s="30">
        <v>0</v>
      </c>
      <c r="AE77" s="30"/>
      <c r="AF77" s="30"/>
      <c r="AG77" s="30"/>
      <c r="AH77" s="30"/>
      <c r="AI77" s="30">
        <f>Y77+AD77</f>
        <v>3570</v>
      </c>
      <c r="AJ77" s="30"/>
      <c r="AK77" s="30"/>
      <c r="AL77" s="30"/>
      <c r="AM77" s="30"/>
      <c r="AN77" s="30">
        <v>3570</v>
      </c>
      <c r="AO77" s="30"/>
      <c r="AP77" s="30"/>
      <c r="AQ77" s="30"/>
      <c r="AR77" s="30"/>
      <c r="AS77" s="30">
        <v>0</v>
      </c>
      <c r="AT77" s="30"/>
      <c r="AU77" s="30"/>
      <c r="AV77" s="30"/>
      <c r="AW77" s="30"/>
      <c r="AX77" s="31">
        <f>AN77+AS77</f>
        <v>3570</v>
      </c>
      <c r="AY77" s="31"/>
      <c r="AZ77" s="31"/>
      <c r="BA77" s="31"/>
      <c r="BB77" s="31"/>
      <c r="BC77" s="31">
        <f>AN77-Y77</f>
        <v>0</v>
      </c>
      <c r="BD77" s="31"/>
      <c r="BE77" s="31"/>
      <c r="BF77" s="31"/>
      <c r="BG77" s="31"/>
      <c r="BH77" s="31">
        <f>AS77-AD77</f>
        <v>0</v>
      </c>
      <c r="BI77" s="31"/>
      <c r="BJ77" s="31"/>
      <c r="BK77" s="31"/>
      <c r="BL77" s="31"/>
      <c r="BM77" s="31">
        <f>BC77+BH77</f>
        <v>0</v>
      </c>
      <c r="BN77" s="31"/>
      <c r="BO77" s="31"/>
      <c r="BP77" s="31"/>
      <c r="BQ77" s="31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80" ht="26.4" customHeight="1">
      <c r="A78" s="26">
        <v>1</v>
      </c>
      <c r="B78" s="26"/>
      <c r="C78" s="27" t="s">
        <v>88</v>
      </c>
      <c r="D78" s="32"/>
      <c r="E78" s="32"/>
      <c r="F78" s="32"/>
      <c r="G78" s="32"/>
      <c r="H78" s="32"/>
      <c r="I78" s="33"/>
      <c r="J78" s="34" t="s">
        <v>82</v>
      </c>
      <c r="K78" s="34"/>
      <c r="L78" s="34"/>
      <c r="M78" s="34"/>
      <c r="N78" s="34"/>
      <c r="O78" s="27" t="s">
        <v>89</v>
      </c>
      <c r="P78" s="32"/>
      <c r="Q78" s="32"/>
      <c r="R78" s="32"/>
      <c r="S78" s="32"/>
      <c r="T78" s="32"/>
      <c r="U78" s="32"/>
      <c r="V78" s="32"/>
      <c r="W78" s="32"/>
      <c r="X78" s="33"/>
      <c r="Y78" s="30">
        <v>239</v>
      </c>
      <c r="Z78" s="30"/>
      <c r="AA78" s="30"/>
      <c r="AB78" s="30"/>
      <c r="AC78" s="30"/>
      <c r="AD78" s="30">
        <v>0</v>
      </c>
      <c r="AE78" s="30"/>
      <c r="AF78" s="30"/>
      <c r="AG78" s="30"/>
      <c r="AH78" s="30"/>
      <c r="AI78" s="30">
        <f>Y78+AD78</f>
        <v>239</v>
      </c>
      <c r="AJ78" s="30"/>
      <c r="AK78" s="30"/>
      <c r="AL78" s="30"/>
      <c r="AM78" s="30"/>
      <c r="AN78" s="30">
        <v>239</v>
      </c>
      <c r="AO78" s="30"/>
      <c r="AP78" s="30"/>
      <c r="AQ78" s="30"/>
      <c r="AR78" s="30"/>
      <c r="AS78" s="30">
        <v>0</v>
      </c>
      <c r="AT78" s="30"/>
      <c r="AU78" s="30"/>
      <c r="AV78" s="30"/>
      <c r="AW78" s="30"/>
      <c r="AX78" s="31">
        <f>AN78+AS78</f>
        <v>239</v>
      </c>
      <c r="AY78" s="31"/>
      <c r="AZ78" s="31"/>
      <c r="BA78" s="31"/>
      <c r="BB78" s="31"/>
      <c r="BC78" s="31">
        <f>AN78-Y78</f>
        <v>0</v>
      </c>
      <c r="BD78" s="31"/>
      <c r="BE78" s="31"/>
      <c r="BF78" s="31"/>
      <c r="BG78" s="31"/>
      <c r="BH78" s="31">
        <f>AS78-AD78</f>
        <v>0</v>
      </c>
      <c r="BI78" s="31"/>
      <c r="BJ78" s="31"/>
      <c r="BK78" s="31"/>
      <c r="BL78" s="31"/>
      <c r="BM78" s="31">
        <f>BC78+BH78</f>
        <v>0</v>
      </c>
      <c r="BN78" s="31"/>
      <c r="BO78" s="31"/>
      <c r="BP78" s="31"/>
      <c r="BQ78" s="31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80" ht="15.6" customHeight="1">
      <c r="A79" s="26">
        <v>1</v>
      </c>
      <c r="B79" s="26"/>
      <c r="C79" s="27" t="s">
        <v>90</v>
      </c>
      <c r="D79" s="32"/>
      <c r="E79" s="32"/>
      <c r="F79" s="32"/>
      <c r="G79" s="32"/>
      <c r="H79" s="32"/>
      <c r="I79" s="33"/>
      <c r="J79" s="34" t="s">
        <v>82</v>
      </c>
      <c r="K79" s="34"/>
      <c r="L79" s="34"/>
      <c r="M79" s="34"/>
      <c r="N79" s="34"/>
      <c r="O79" s="27" t="s">
        <v>83</v>
      </c>
      <c r="P79" s="32"/>
      <c r="Q79" s="32"/>
      <c r="R79" s="32"/>
      <c r="S79" s="32"/>
      <c r="T79" s="32"/>
      <c r="U79" s="32"/>
      <c r="V79" s="32"/>
      <c r="W79" s="32"/>
      <c r="X79" s="33"/>
      <c r="Y79" s="30">
        <v>1106.5</v>
      </c>
      <c r="Z79" s="30"/>
      <c r="AA79" s="30"/>
      <c r="AB79" s="30"/>
      <c r="AC79" s="30"/>
      <c r="AD79" s="30">
        <v>21</v>
      </c>
      <c r="AE79" s="30"/>
      <c r="AF79" s="30"/>
      <c r="AG79" s="30"/>
      <c r="AH79" s="30"/>
      <c r="AI79" s="30">
        <f>Y79+AD79</f>
        <v>1127.5</v>
      </c>
      <c r="AJ79" s="30"/>
      <c r="AK79" s="30"/>
      <c r="AL79" s="30"/>
      <c r="AM79" s="30"/>
      <c r="AN79" s="30">
        <v>1106</v>
      </c>
      <c r="AO79" s="30"/>
      <c r="AP79" s="30"/>
      <c r="AQ79" s="30"/>
      <c r="AR79" s="30"/>
      <c r="AS79" s="30">
        <v>21.25</v>
      </c>
      <c r="AT79" s="30"/>
      <c r="AU79" s="30"/>
      <c r="AV79" s="30"/>
      <c r="AW79" s="30"/>
      <c r="AX79" s="31">
        <f>AN79+AS79</f>
        <v>1127.25</v>
      </c>
      <c r="AY79" s="31"/>
      <c r="AZ79" s="31"/>
      <c r="BA79" s="31"/>
      <c r="BB79" s="31"/>
      <c r="BC79" s="31">
        <f>AN79-Y79</f>
        <v>-0.5</v>
      </c>
      <c r="BD79" s="31"/>
      <c r="BE79" s="31"/>
      <c r="BF79" s="31"/>
      <c r="BG79" s="31"/>
      <c r="BH79" s="31">
        <f>AS79-AD79</f>
        <v>0.25</v>
      </c>
      <c r="BI79" s="31"/>
      <c r="BJ79" s="31"/>
      <c r="BK79" s="31"/>
      <c r="BL79" s="31"/>
      <c r="BM79" s="31">
        <f>BC79+BH79</f>
        <v>-0.25</v>
      </c>
      <c r="BN79" s="31"/>
      <c r="BO79" s="31"/>
      <c r="BP79" s="31"/>
      <c r="BQ79" s="31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80" ht="15.6" customHeight="1">
      <c r="A80" s="26"/>
      <c r="B80" s="26"/>
      <c r="C80" s="27" t="s">
        <v>92</v>
      </c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9"/>
      <c r="BR80" s="11"/>
      <c r="BS80" s="11"/>
      <c r="BT80" s="11"/>
      <c r="BU80" s="11"/>
      <c r="BV80" s="11"/>
      <c r="BW80" s="11"/>
      <c r="BX80" s="11"/>
      <c r="BY80" s="11"/>
      <c r="BZ80" s="9"/>
      <c r="CB80" s="1" t="s">
        <v>91</v>
      </c>
    </row>
    <row r="81" spans="1:80" ht="39.6" customHeight="1">
      <c r="A81" s="26">
        <v>2</v>
      </c>
      <c r="B81" s="26"/>
      <c r="C81" s="27" t="s">
        <v>93</v>
      </c>
      <c r="D81" s="32"/>
      <c r="E81" s="32"/>
      <c r="F81" s="32"/>
      <c r="G81" s="32"/>
      <c r="H81" s="32"/>
      <c r="I81" s="33"/>
      <c r="J81" s="34" t="s">
        <v>94</v>
      </c>
      <c r="K81" s="34"/>
      <c r="L81" s="34"/>
      <c r="M81" s="34"/>
      <c r="N81" s="34"/>
      <c r="O81" s="27" t="s">
        <v>95</v>
      </c>
      <c r="P81" s="32"/>
      <c r="Q81" s="32"/>
      <c r="R81" s="32"/>
      <c r="S81" s="32"/>
      <c r="T81" s="32"/>
      <c r="U81" s="32"/>
      <c r="V81" s="32"/>
      <c r="W81" s="32"/>
      <c r="X81" s="33"/>
      <c r="Y81" s="30">
        <v>0</v>
      </c>
      <c r="Z81" s="30"/>
      <c r="AA81" s="30"/>
      <c r="AB81" s="30"/>
      <c r="AC81" s="30"/>
      <c r="AD81" s="30">
        <v>36332075</v>
      </c>
      <c r="AE81" s="30"/>
      <c r="AF81" s="30"/>
      <c r="AG81" s="30"/>
      <c r="AH81" s="30"/>
      <c r="AI81" s="30">
        <f>Y81+AD81</f>
        <v>36332075</v>
      </c>
      <c r="AJ81" s="30"/>
      <c r="AK81" s="30"/>
      <c r="AL81" s="30"/>
      <c r="AM81" s="30"/>
      <c r="AN81" s="30">
        <v>0</v>
      </c>
      <c r="AO81" s="30"/>
      <c r="AP81" s="30"/>
      <c r="AQ81" s="30"/>
      <c r="AR81" s="30"/>
      <c r="AS81" s="30">
        <v>26687553.969999999</v>
      </c>
      <c r="AT81" s="30"/>
      <c r="AU81" s="30"/>
      <c r="AV81" s="30"/>
      <c r="AW81" s="30"/>
      <c r="AX81" s="31">
        <f>AN81+AS81</f>
        <v>26687553.969999999</v>
      </c>
      <c r="AY81" s="31"/>
      <c r="AZ81" s="31"/>
      <c r="BA81" s="31"/>
      <c r="BB81" s="31"/>
      <c r="BC81" s="31">
        <f>AN81-Y81</f>
        <v>0</v>
      </c>
      <c r="BD81" s="31"/>
      <c r="BE81" s="31"/>
      <c r="BF81" s="31"/>
      <c r="BG81" s="31"/>
      <c r="BH81" s="31">
        <f>AS81-AD81</f>
        <v>-9644521.0300000012</v>
      </c>
      <c r="BI81" s="31"/>
      <c r="BJ81" s="31"/>
      <c r="BK81" s="31"/>
      <c r="BL81" s="31"/>
      <c r="BM81" s="31">
        <f>BC81+BH81</f>
        <v>-9644521.0300000012</v>
      </c>
      <c r="BN81" s="31"/>
      <c r="BO81" s="31"/>
      <c r="BP81" s="31"/>
      <c r="BQ81" s="31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80" ht="39.6" customHeight="1">
      <c r="A82" s="26">
        <v>2</v>
      </c>
      <c r="B82" s="26"/>
      <c r="C82" s="27" t="s">
        <v>99</v>
      </c>
      <c r="D82" s="32"/>
      <c r="E82" s="32"/>
      <c r="F82" s="32"/>
      <c r="G82" s="32"/>
      <c r="H82" s="32"/>
      <c r="I82" s="33"/>
      <c r="J82" s="34" t="s">
        <v>94</v>
      </c>
      <c r="K82" s="34"/>
      <c r="L82" s="34"/>
      <c r="M82" s="34"/>
      <c r="N82" s="34"/>
      <c r="O82" s="27" t="s">
        <v>95</v>
      </c>
      <c r="P82" s="32"/>
      <c r="Q82" s="32"/>
      <c r="R82" s="32"/>
      <c r="S82" s="32"/>
      <c r="T82" s="32"/>
      <c r="U82" s="32"/>
      <c r="V82" s="32"/>
      <c r="W82" s="32"/>
      <c r="X82" s="33"/>
      <c r="Y82" s="30">
        <v>0</v>
      </c>
      <c r="Z82" s="30"/>
      <c r="AA82" s="30"/>
      <c r="AB82" s="30"/>
      <c r="AC82" s="30"/>
      <c r="AD82" s="30">
        <v>218541</v>
      </c>
      <c r="AE82" s="30"/>
      <c r="AF82" s="30"/>
      <c r="AG82" s="30"/>
      <c r="AH82" s="30"/>
      <c r="AI82" s="30">
        <f>Y82+AD82</f>
        <v>218541</v>
      </c>
      <c r="AJ82" s="30"/>
      <c r="AK82" s="30"/>
      <c r="AL82" s="30"/>
      <c r="AM82" s="30"/>
      <c r="AN82" s="30">
        <v>0</v>
      </c>
      <c r="AO82" s="30"/>
      <c r="AP82" s="30"/>
      <c r="AQ82" s="30"/>
      <c r="AR82" s="30"/>
      <c r="AS82" s="30">
        <v>218541</v>
      </c>
      <c r="AT82" s="30"/>
      <c r="AU82" s="30"/>
      <c r="AV82" s="30"/>
      <c r="AW82" s="30"/>
      <c r="AX82" s="31">
        <f>AN82+AS82</f>
        <v>218541</v>
      </c>
      <c r="AY82" s="31"/>
      <c r="AZ82" s="31"/>
      <c r="BA82" s="31"/>
      <c r="BB82" s="31"/>
      <c r="BC82" s="31">
        <f>AN82-Y82</f>
        <v>0</v>
      </c>
      <c r="BD82" s="31"/>
      <c r="BE82" s="31"/>
      <c r="BF82" s="31"/>
      <c r="BG82" s="31"/>
      <c r="BH82" s="31">
        <f>AS82-AD82</f>
        <v>0</v>
      </c>
      <c r="BI82" s="31"/>
      <c r="BJ82" s="31"/>
      <c r="BK82" s="31"/>
      <c r="BL82" s="31"/>
      <c r="BM82" s="31">
        <f>BC82+BH82</f>
        <v>0</v>
      </c>
      <c r="BN82" s="31"/>
      <c r="BO82" s="31"/>
      <c r="BP82" s="31"/>
      <c r="BQ82" s="31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80" ht="31.2" customHeight="1">
      <c r="A83" s="26"/>
      <c r="B83" s="26"/>
      <c r="C83" s="23" t="s">
        <v>160</v>
      </c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5"/>
      <c r="BR83" s="11"/>
      <c r="BS83" s="11"/>
      <c r="BT83" s="11"/>
      <c r="BU83" s="11"/>
      <c r="BV83" s="11"/>
      <c r="BW83" s="11"/>
      <c r="BX83" s="11"/>
      <c r="BY83" s="11"/>
      <c r="BZ83" s="9"/>
      <c r="CB83" s="1" t="s">
        <v>96</v>
      </c>
    </row>
    <row r="84" spans="1:80" ht="66" customHeight="1">
      <c r="A84" s="26">
        <v>3</v>
      </c>
      <c r="B84" s="26"/>
      <c r="C84" s="27" t="s">
        <v>97</v>
      </c>
      <c r="D84" s="32"/>
      <c r="E84" s="32"/>
      <c r="F84" s="32"/>
      <c r="G84" s="32"/>
      <c r="H84" s="32"/>
      <c r="I84" s="33"/>
      <c r="J84" s="34" t="s">
        <v>94</v>
      </c>
      <c r="K84" s="34"/>
      <c r="L84" s="34"/>
      <c r="M84" s="34"/>
      <c r="N84" s="34"/>
      <c r="O84" s="27" t="s">
        <v>95</v>
      </c>
      <c r="P84" s="32"/>
      <c r="Q84" s="32"/>
      <c r="R84" s="32"/>
      <c r="S84" s="32"/>
      <c r="T84" s="32"/>
      <c r="U84" s="32"/>
      <c r="V84" s="32"/>
      <c r="W84" s="32"/>
      <c r="X84" s="33"/>
      <c r="Y84" s="30">
        <v>0</v>
      </c>
      <c r="Z84" s="30"/>
      <c r="AA84" s="30"/>
      <c r="AB84" s="30"/>
      <c r="AC84" s="30"/>
      <c r="AD84" s="30">
        <v>10434508.6</v>
      </c>
      <c r="AE84" s="30"/>
      <c r="AF84" s="30"/>
      <c r="AG84" s="30"/>
      <c r="AH84" s="30"/>
      <c r="AI84" s="30">
        <f>Y84+AD84</f>
        <v>10434508.6</v>
      </c>
      <c r="AJ84" s="30"/>
      <c r="AK84" s="30"/>
      <c r="AL84" s="30"/>
      <c r="AM84" s="30"/>
      <c r="AN84" s="30">
        <v>0</v>
      </c>
      <c r="AO84" s="30"/>
      <c r="AP84" s="30"/>
      <c r="AQ84" s="30"/>
      <c r="AR84" s="30"/>
      <c r="AS84" s="30">
        <v>3234187.08</v>
      </c>
      <c r="AT84" s="30"/>
      <c r="AU84" s="30"/>
      <c r="AV84" s="30"/>
      <c r="AW84" s="30"/>
      <c r="AX84" s="31">
        <f>AN84+AS84</f>
        <v>3234187.08</v>
      </c>
      <c r="AY84" s="31"/>
      <c r="AZ84" s="31"/>
      <c r="BA84" s="31"/>
      <c r="BB84" s="31"/>
      <c r="BC84" s="31">
        <f>AN84-Y84</f>
        <v>0</v>
      </c>
      <c r="BD84" s="31"/>
      <c r="BE84" s="31"/>
      <c r="BF84" s="31"/>
      <c r="BG84" s="31"/>
      <c r="BH84" s="31">
        <f>AS84-AD84</f>
        <v>-7200321.5199999996</v>
      </c>
      <c r="BI84" s="31"/>
      <c r="BJ84" s="31"/>
      <c r="BK84" s="31"/>
      <c r="BL84" s="31"/>
      <c r="BM84" s="31">
        <f>BC84+BH84</f>
        <v>-7200321.5199999996</v>
      </c>
      <c r="BN84" s="31"/>
      <c r="BO84" s="31"/>
      <c r="BP84" s="31"/>
      <c r="BQ84" s="31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80" ht="31.2" customHeight="1">
      <c r="A85" s="26"/>
      <c r="B85" s="26"/>
      <c r="C85" s="23" t="s">
        <v>161</v>
      </c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5"/>
      <c r="BR85" s="11"/>
      <c r="BS85" s="11"/>
      <c r="BT85" s="11"/>
      <c r="BU85" s="11"/>
      <c r="BV85" s="11"/>
      <c r="BW85" s="11"/>
      <c r="BX85" s="11"/>
      <c r="BY85" s="11"/>
      <c r="BZ85" s="9"/>
      <c r="CB85" s="1" t="s">
        <v>98</v>
      </c>
    </row>
    <row r="86" spans="1:80" ht="52.8" customHeight="1">
      <c r="A86" s="26">
        <v>4</v>
      </c>
      <c r="B86" s="26"/>
      <c r="C86" s="27" t="s">
        <v>100</v>
      </c>
      <c r="D86" s="32"/>
      <c r="E86" s="32"/>
      <c r="F86" s="32"/>
      <c r="G86" s="32"/>
      <c r="H86" s="32"/>
      <c r="I86" s="33"/>
      <c r="J86" s="34" t="s">
        <v>94</v>
      </c>
      <c r="K86" s="34"/>
      <c r="L86" s="34"/>
      <c r="M86" s="34"/>
      <c r="N86" s="34"/>
      <c r="O86" s="27" t="s">
        <v>95</v>
      </c>
      <c r="P86" s="32"/>
      <c r="Q86" s="32"/>
      <c r="R86" s="32"/>
      <c r="S86" s="32"/>
      <c r="T86" s="32"/>
      <c r="U86" s="32"/>
      <c r="V86" s="32"/>
      <c r="W86" s="32"/>
      <c r="X86" s="33"/>
      <c r="Y86" s="30">
        <v>4183337</v>
      </c>
      <c r="Z86" s="30"/>
      <c r="AA86" s="30"/>
      <c r="AB86" s="30"/>
      <c r="AC86" s="30"/>
      <c r="AD86" s="30">
        <v>7511404</v>
      </c>
      <c r="AE86" s="30"/>
      <c r="AF86" s="30"/>
      <c r="AG86" s="30"/>
      <c r="AH86" s="30"/>
      <c r="AI86" s="30">
        <f>Y86+AD86</f>
        <v>11694741</v>
      </c>
      <c r="AJ86" s="30"/>
      <c r="AK86" s="30"/>
      <c r="AL86" s="30"/>
      <c r="AM86" s="30"/>
      <c r="AN86" s="30">
        <v>4159575.06</v>
      </c>
      <c r="AO86" s="30"/>
      <c r="AP86" s="30"/>
      <c r="AQ86" s="30"/>
      <c r="AR86" s="30"/>
      <c r="AS86" s="30">
        <v>7508724.8799999999</v>
      </c>
      <c r="AT86" s="30"/>
      <c r="AU86" s="30"/>
      <c r="AV86" s="30"/>
      <c r="AW86" s="30"/>
      <c r="AX86" s="31">
        <f>AN86+AS86</f>
        <v>11668299.939999999</v>
      </c>
      <c r="AY86" s="31"/>
      <c r="AZ86" s="31"/>
      <c r="BA86" s="31"/>
      <c r="BB86" s="31"/>
      <c r="BC86" s="31">
        <f>AN86-Y86</f>
        <v>-23761.939999999944</v>
      </c>
      <c r="BD86" s="31"/>
      <c r="BE86" s="31"/>
      <c r="BF86" s="31"/>
      <c r="BG86" s="31"/>
      <c r="BH86" s="31">
        <f>AS86-AD86</f>
        <v>-2679.1200000001118</v>
      </c>
      <c r="BI86" s="31"/>
      <c r="BJ86" s="31"/>
      <c r="BK86" s="31"/>
      <c r="BL86" s="31"/>
      <c r="BM86" s="31">
        <f>BC86+BH86</f>
        <v>-26441.060000000056</v>
      </c>
      <c r="BN86" s="31"/>
      <c r="BO86" s="31"/>
      <c r="BP86" s="31"/>
      <c r="BQ86" s="31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80" ht="15.6" customHeight="1">
      <c r="A87" s="26"/>
      <c r="B87" s="26"/>
      <c r="C87" s="27" t="s">
        <v>102</v>
      </c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9"/>
      <c r="BR87" s="11"/>
      <c r="BS87" s="11"/>
      <c r="BT87" s="11"/>
      <c r="BU87" s="11"/>
      <c r="BV87" s="11"/>
      <c r="BW87" s="11"/>
      <c r="BX87" s="11"/>
      <c r="BY87" s="11"/>
      <c r="BZ87" s="9"/>
      <c r="CB87" s="1" t="s">
        <v>101</v>
      </c>
    </row>
    <row r="88" spans="1:80" s="19" customFormat="1" ht="15.6">
      <c r="A88" s="37">
        <v>0</v>
      </c>
      <c r="B88" s="37"/>
      <c r="C88" s="38" t="s">
        <v>103</v>
      </c>
      <c r="D88" s="39"/>
      <c r="E88" s="39"/>
      <c r="F88" s="39"/>
      <c r="G88" s="39"/>
      <c r="H88" s="39"/>
      <c r="I88" s="40"/>
      <c r="J88" s="41" t="s">
        <v>80</v>
      </c>
      <c r="K88" s="41"/>
      <c r="L88" s="41"/>
      <c r="M88" s="41"/>
      <c r="N88" s="41"/>
      <c r="O88" s="38" t="s">
        <v>80</v>
      </c>
      <c r="P88" s="39"/>
      <c r="Q88" s="39"/>
      <c r="R88" s="39"/>
      <c r="S88" s="39"/>
      <c r="T88" s="39"/>
      <c r="U88" s="39"/>
      <c r="V88" s="39"/>
      <c r="W88" s="39"/>
      <c r="X88" s="40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21"/>
      <c r="BS88" s="21"/>
      <c r="BT88" s="21"/>
      <c r="BU88" s="21"/>
      <c r="BV88" s="21"/>
      <c r="BW88" s="21"/>
      <c r="BX88" s="21"/>
      <c r="BY88" s="21"/>
      <c r="BZ88" s="22"/>
    </row>
    <row r="89" spans="1:80" ht="39.6" customHeight="1">
      <c r="A89" s="26">
        <v>1</v>
      </c>
      <c r="B89" s="26"/>
      <c r="C89" s="27" t="s">
        <v>104</v>
      </c>
      <c r="D89" s="32"/>
      <c r="E89" s="32"/>
      <c r="F89" s="32"/>
      <c r="G89" s="32"/>
      <c r="H89" s="32"/>
      <c r="I89" s="33"/>
      <c r="J89" s="34" t="s">
        <v>105</v>
      </c>
      <c r="K89" s="34"/>
      <c r="L89" s="34"/>
      <c r="M89" s="34"/>
      <c r="N89" s="34"/>
      <c r="O89" s="27" t="s">
        <v>87</v>
      </c>
      <c r="P89" s="32"/>
      <c r="Q89" s="32"/>
      <c r="R89" s="32"/>
      <c r="S89" s="32"/>
      <c r="T89" s="32"/>
      <c r="U89" s="32"/>
      <c r="V89" s="32"/>
      <c r="W89" s="32"/>
      <c r="X89" s="33"/>
      <c r="Y89" s="30">
        <v>1241.6869999999999</v>
      </c>
      <c r="Z89" s="30"/>
      <c r="AA89" s="30"/>
      <c r="AB89" s="30"/>
      <c r="AC89" s="30"/>
      <c r="AD89" s="30">
        <v>0</v>
      </c>
      <c r="AE89" s="30"/>
      <c r="AF89" s="30"/>
      <c r="AG89" s="30"/>
      <c r="AH89" s="30"/>
      <c r="AI89" s="30">
        <f>Y89+AD89</f>
        <v>1241.6869999999999</v>
      </c>
      <c r="AJ89" s="30"/>
      <c r="AK89" s="30"/>
      <c r="AL89" s="30"/>
      <c r="AM89" s="30"/>
      <c r="AN89" s="30">
        <v>1181.865</v>
      </c>
      <c r="AO89" s="30"/>
      <c r="AP89" s="30"/>
      <c r="AQ89" s="30"/>
      <c r="AR89" s="30"/>
      <c r="AS89" s="30">
        <v>0</v>
      </c>
      <c r="AT89" s="30"/>
      <c r="AU89" s="30"/>
      <c r="AV89" s="30"/>
      <c r="AW89" s="30"/>
      <c r="AX89" s="31">
        <f>AN89+AS89</f>
        <v>1181.865</v>
      </c>
      <c r="AY89" s="31"/>
      <c r="AZ89" s="31"/>
      <c r="BA89" s="31"/>
      <c r="BB89" s="31"/>
      <c r="BC89" s="31">
        <f>AN89-Y89</f>
        <v>-59.821999999999889</v>
      </c>
      <c r="BD89" s="31"/>
      <c r="BE89" s="31"/>
      <c r="BF89" s="31"/>
      <c r="BG89" s="31"/>
      <c r="BH89" s="31">
        <f>AS89-AD89</f>
        <v>0</v>
      </c>
      <c r="BI89" s="31"/>
      <c r="BJ89" s="31"/>
      <c r="BK89" s="31"/>
      <c r="BL89" s="31"/>
      <c r="BM89" s="31">
        <f>BC89+BH89</f>
        <v>-59.821999999999889</v>
      </c>
      <c r="BN89" s="31"/>
      <c r="BO89" s="31"/>
      <c r="BP89" s="31"/>
      <c r="BQ89" s="31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80" ht="26.4" customHeight="1">
      <c r="A90" s="26">
        <v>1</v>
      </c>
      <c r="B90" s="26"/>
      <c r="C90" s="27" t="s">
        <v>106</v>
      </c>
      <c r="D90" s="32"/>
      <c r="E90" s="32"/>
      <c r="F90" s="32"/>
      <c r="G90" s="32"/>
      <c r="H90" s="32"/>
      <c r="I90" s="33"/>
      <c r="J90" s="34" t="s">
        <v>107</v>
      </c>
      <c r="K90" s="34"/>
      <c r="L90" s="34"/>
      <c r="M90" s="34"/>
      <c r="N90" s="34"/>
      <c r="O90" s="27" t="s">
        <v>87</v>
      </c>
      <c r="P90" s="32"/>
      <c r="Q90" s="32"/>
      <c r="R90" s="32"/>
      <c r="S90" s="32"/>
      <c r="T90" s="32"/>
      <c r="U90" s="32"/>
      <c r="V90" s="32"/>
      <c r="W90" s="32"/>
      <c r="X90" s="33"/>
      <c r="Y90" s="30">
        <v>128183</v>
      </c>
      <c r="Z90" s="30"/>
      <c r="AA90" s="30"/>
      <c r="AB90" s="30"/>
      <c r="AC90" s="30"/>
      <c r="AD90" s="30">
        <v>0</v>
      </c>
      <c r="AE90" s="30"/>
      <c r="AF90" s="30"/>
      <c r="AG90" s="30"/>
      <c r="AH90" s="30"/>
      <c r="AI90" s="30">
        <f>Y90+AD90</f>
        <v>128183</v>
      </c>
      <c r="AJ90" s="30"/>
      <c r="AK90" s="30"/>
      <c r="AL90" s="30"/>
      <c r="AM90" s="30"/>
      <c r="AN90" s="30">
        <v>119348</v>
      </c>
      <c r="AO90" s="30"/>
      <c r="AP90" s="30"/>
      <c r="AQ90" s="30"/>
      <c r="AR90" s="30"/>
      <c r="AS90" s="30">
        <v>0</v>
      </c>
      <c r="AT90" s="30"/>
      <c r="AU90" s="30"/>
      <c r="AV90" s="30"/>
      <c r="AW90" s="30"/>
      <c r="AX90" s="31">
        <f>AN90+AS90</f>
        <v>119348</v>
      </c>
      <c r="AY90" s="31"/>
      <c r="AZ90" s="31"/>
      <c r="BA90" s="31"/>
      <c r="BB90" s="31"/>
      <c r="BC90" s="31">
        <f>AN90-Y90</f>
        <v>-8835</v>
      </c>
      <c r="BD90" s="31"/>
      <c r="BE90" s="31"/>
      <c r="BF90" s="31"/>
      <c r="BG90" s="31"/>
      <c r="BH90" s="31">
        <f>AS90-AD90</f>
        <v>0</v>
      </c>
      <c r="BI90" s="31"/>
      <c r="BJ90" s="31"/>
      <c r="BK90" s="31"/>
      <c r="BL90" s="31"/>
      <c r="BM90" s="31">
        <f>BC90+BH90</f>
        <v>-8835</v>
      </c>
      <c r="BN90" s="31"/>
      <c r="BO90" s="31"/>
      <c r="BP90" s="31"/>
      <c r="BQ90" s="31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80" ht="66" customHeight="1">
      <c r="A91" s="26">
        <v>1</v>
      </c>
      <c r="B91" s="26"/>
      <c r="C91" s="27" t="s">
        <v>108</v>
      </c>
      <c r="D91" s="32"/>
      <c r="E91" s="32"/>
      <c r="F91" s="32"/>
      <c r="G91" s="32"/>
      <c r="H91" s="32"/>
      <c r="I91" s="33"/>
      <c r="J91" s="34" t="s">
        <v>82</v>
      </c>
      <c r="K91" s="34"/>
      <c r="L91" s="34"/>
      <c r="M91" s="34"/>
      <c r="N91" s="34"/>
      <c r="O91" s="27" t="s">
        <v>109</v>
      </c>
      <c r="P91" s="32"/>
      <c r="Q91" s="32"/>
      <c r="R91" s="32"/>
      <c r="S91" s="32"/>
      <c r="T91" s="32"/>
      <c r="U91" s="32"/>
      <c r="V91" s="32"/>
      <c r="W91" s="32"/>
      <c r="X91" s="33"/>
      <c r="Y91" s="30">
        <v>1452484</v>
      </c>
      <c r="Z91" s="30"/>
      <c r="AA91" s="30"/>
      <c r="AB91" s="30"/>
      <c r="AC91" s="30"/>
      <c r="AD91" s="30">
        <v>0</v>
      </c>
      <c r="AE91" s="30"/>
      <c r="AF91" s="30"/>
      <c r="AG91" s="30"/>
      <c r="AH91" s="30"/>
      <c r="AI91" s="30">
        <f>Y91+AD91</f>
        <v>1452484</v>
      </c>
      <c r="AJ91" s="30"/>
      <c r="AK91" s="30"/>
      <c r="AL91" s="30"/>
      <c r="AM91" s="30"/>
      <c r="AN91" s="30">
        <v>1380847</v>
      </c>
      <c r="AO91" s="30"/>
      <c r="AP91" s="30"/>
      <c r="AQ91" s="30"/>
      <c r="AR91" s="30"/>
      <c r="AS91" s="30">
        <v>0</v>
      </c>
      <c r="AT91" s="30"/>
      <c r="AU91" s="30"/>
      <c r="AV91" s="30"/>
      <c r="AW91" s="30"/>
      <c r="AX91" s="31">
        <f>AN91+AS91</f>
        <v>1380847</v>
      </c>
      <c r="AY91" s="31"/>
      <c r="AZ91" s="31"/>
      <c r="BA91" s="31"/>
      <c r="BB91" s="31"/>
      <c r="BC91" s="31">
        <f>AN91-Y91</f>
        <v>-71637</v>
      </c>
      <c r="BD91" s="31"/>
      <c r="BE91" s="31"/>
      <c r="BF91" s="31"/>
      <c r="BG91" s="31"/>
      <c r="BH91" s="31">
        <f>AS91-AD91</f>
        <v>0</v>
      </c>
      <c r="BI91" s="31"/>
      <c r="BJ91" s="31"/>
      <c r="BK91" s="31"/>
      <c r="BL91" s="31"/>
      <c r="BM91" s="31">
        <f>BC91+BH91</f>
        <v>-71637</v>
      </c>
      <c r="BN91" s="31"/>
      <c r="BO91" s="31"/>
      <c r="BP91" s="31"/>
      <c r="BQ91" s="31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80" ht="39.6" customHeight="1">
      <c r="A92" s="26">
        <v>1</v>
      </c>
      <c r="B92" s="26"/>
      <c r="C92" s="27" t="s">
        <v>110</v>
      </c>
      <c r="D92" s="32"/>
      <c r="E92" s="32"/>
      <c r="F92" s="32"/>
      <c r="G92" s="32"/>
      <c r="H92" s="32"/>
      <c r="I92" s="33"/>
      <c r="J92" s="34" t="s">
        <v>107</v>
      </c>
      <c r="K92" s="34"/>
      <c r="L92" s="34"/>
      <c r="M92" s="34"/>
      <c r="N92" s="34"/>
      <c r="O92" s="27" t="s">
        <v>89</v>
      </c>
      <c r="P92" s="32"/>
      <c r="Q92" s="32"/>
      <c r="R92" s="32"/>
      <c r="S92" s="32"/>
      <c r="T92" s="32"/>
      <c r="U92" s="32"/>
      <c r="V92" s="32"/>
      <c r="W92" s="32"/>
      <c r="X92" s="33"/>
      <c r="Y92" s="30">
        <v>6762</v>
      </c>
      <c r="Z92" s="30"/>
      <c r="AA92" s="30"/>
      <c r="AB92" s="30"/>
      <c r="AC92" s="30"/>
      <c r="AD92" s="30">
        <v>0</v>
      </c>
      <c r="AE92" s="30"/>
      <c r="AF92" s="30"/>
      <c r="AG92" s="30"/>
      <c r="AH92" s="30"/>
      <c r="AI92" s="30">
        <f>Y92+AD92</f>
        <v>6762</v>
      </c>
      <c r="AJ92" s="30"/>
      <c r="AK92" s="30"/>
      <c r="AL92" s="30"/>
      <c r="AM92" s="30"/>
      <c r="AN92" s="30">
        <v>7369</v>
      </c>
      <c r="AO92" s="30"/>
      <c r="AP92" s="30"/>
      <c r="AQ92" s="30"/>
      <c r="AR92" s="30"/>
      <c r="AS92" s="30">
        <v>0</v>
      </c>
      <c r="AT92" s="30"/>
      <c r="AU92" s="30"/>
      <c r="AV92" s="30"/>
      <c r="AW92" s="30"/>
      <c r="AX92" s="31">
        <f>AN92+AS92</f>
        <v>7369</v>
      </c>
      <c r="AY92" s="31"/>
      <c r="AZ92" s="31"/>
      <c r="BA92" s="31"/>
      <c r="BB92" s="31"/>
      <c r="BC92" s="31">
        <f>AN92-Y92</f>
        <v>607</v>
      </c>
      <c r="BD92" s="31"/>
      <c r="BE92" s="31"/>
      <c r="BF92" s="31"/>
      <c r="BG92" s="31"/>
      <c r="BH92" s="31">
        <f>AS92-AD92</f>
        <v>0</v>
      </c>
      <c r="BI92" s="31"/>
      <c r="BJ92" s="31"/>
      <c r="BK92" s="31"/>
      <c r="BL92" s="31"/>
      <c r="BM92" s="31">
        <f>BC92+BH92</f>
        <v>607</v>
      </c>
      <c r="BN92" s="31"/>
      <c r="BO92" s="31"/>
      <c r="BP92" s="31"/>
      <c r="BQ92" s="31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80" ht="26.4" customHeight="1">
      <c r="A93" s="26"/>
      <c r="B93" s="26"/>
      <c r="C93" s="23" t="s">
        <v>166</v>
      </c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5"/>
      <c r="BR93" s="11"/>
      <c r="BS93" s="11"/>
      <c r="BT93" s="11"/>
      <c r="BU93" s="11"/>
      <c r="BV93" s="11"/>
      <c r="BW93" s="11"/>
      <c r="BX93" s="11"/>
      <c r="BY93" s="11"/>
      <c r="BZ93" s="9"/>
      <c r="CB93" s="1" t="s">
        <v>111</v>
      </c>
    </row>
    <row r="94" spans="1:80" ht="52.8" customHeight="1">
      <c r="A94" s="26">
        <v>2</v>
      </c>
      <c r="B94" s="26"/>
      <c r="C94" s="27" t="s">
        <v>112</v>
      </c>
      <c r="D94" s="32"/>
      <c r="E94" s="32"/>
      <c r="F94" s="32"/>
      <c r="G94" s="32"/>
      <c r="H94" s="32"/>
      <c r="I94" s="33"/>
      <c r="J94" s="34" t="s">
        <v>82</v>
      </c>
      <c r="K94" s="34"/>
      <c r="L94" s="34"/>
      <c r="M94" s="34"/>
      <c r="N94" s="34"/>
      <c r="O94" s="27" t="s">
        <v>113</v>
      </c>
      <c r="P94" s="32"/>
      <c r="Q94" s="32"/>
      <c r="R94" s="32"/>
      <c r="S94" s="32"/>
      <c r="T94" s="32"/>
      <c r="U94" s="32"/>
      <c r="V94" s="32"/>
      <c r="W94" s="32"/>
      <c r="X94" s="33"/>
      <c r="Y94" s="30">
        <v>0</v>
      </c>
      <c r="Z94" s="30"/>
      <c r="AA94" s="30"/>
      <c r="AB94" s="30"/>
      <c r="AC94" s="30"/>
      <c r="AD94" s="30">
        <v>3</v>
      </c>
      <c r="AE94" s="30"/>
      <c r="AF94" s="30"/>
      <c r="AG94" s="30"/>
      <c r="AH94" s="30"/>
      <c r="AI94" s="30">
        <f>Y94+AD94</f>
        <v>3</v>
      </c>
      <c r="AJ94" s="30"/>
      <c r="AK94" s="30"/>
      <c r="AL94" s="30"/>
      <c r="AM94" s="30"/>
      <c r="AN94" s="30">
        <v>0</v>
      </c>
      <c r="AO94" s="30"/>
      <c r="AP94" s="30"/>
      <c r="AQ94" s="30"/>
      <c r="AR94" s="30"/>
      <c r="AS94" s="30">
        <v>3</v>
      </c>
      <c r="AT94" s="30"/>
      <c r="AU94" s="30"/>
      <c r="AV94" s="30"/>
      <c r="AW94" s="30"/>
      <c r="AX94" s="31">
        <f>AN94+AS94</f>
        <v>3</v>
      </c>
      <c r="AY94" s="31"/>
      <c r="AZ94" s="31"/>
      <c r="BA94" s="31"/>
      <c r="BB94" s="31"/>
      <c r="BC94" s="31">
        <f t="shared" ref="BC94:BC99" si="0">AN94-Y94</f>
        <v>0</v>
      </c>
      <c r="BD94" s="31"/>
      <c r="BE94" s="31"/>
      <c r="BF94" s="31"/>
      <c r="BG94" s="31"/>
      <c r="BH94" s="31">
        <f t="shared" ref="BH94:BH99" si="1">AS94-AD94</f>
        <v>0</v>
      </c>
      <c r="BI94" s="31"/>
      <c r="BJ94" s="31"/>
      <c r="BK94" s="31"/>
      <c r="BL94" s="31"/>
      <c r="BM94" s="31">
        <f t="shared" ref="BM94:BM99" si="2">BC94+BH94</f>
        <v>0</v>
      </c>
      <c r="BN94" s="31"/>
      <c r="BO94" s="31"/>
      <c r="BP94" s="31"/>
      <c r="BQ94" s="31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80" ht="39.6" customHeight="1">
      <c r="A95" s="26">
        <v>2</v>
      </c>
      <c r="B95" s="26"/>
      <c r="C95" s="27" t="s">
        <v>114</v>
      </c>
      <c r="D95" s="32"/>
      <c r="E95" s="32"/>
      <c r="F95" s="32"/>
      <c r="G95" s="32"/>
      <c r="H95" s="32"/>
      <c r="I95" s="33"/>
      <c r="J95" s="34" t="s">
        <v>82</v>
      </c>
      <c r="K95" s="34"/>
      <c r="L95" s="34"/>
      <c r="M95" s="34"/>
      <c r="N95" s="34"/>
      <c r="O95" s="27" t="s">
        <v>113</v>
      </c>
      <c r="P95" s="32"/>
      <c r="Q95" s="32"/>
      <c r="R95" s="32"/>
      <c r="S95" s="32"/>
      <c r="T95" s="32"/>
      <c r="U95" s="32"/>
      <c r="V95" s="32"/>
      <c r="W95" s="32"/>
      <c r="X95" s="33"/>
      <c r="Y95" s="30">
        <v>0</v>
      </c>
      <c r="Z95" s="30"/>
      <c r="AA95" s="30"/>
      <c r="AB95" s="30"/>
      <c r="AC95" s="30"/>
      <c r="AD95" s="30">
        <v>3</v>
      </c>
      <c r="AE95" s="30"/>
      <c r="AF95" s="30"/>
      <c r="AG95" s="30"/>
      <c r="AH95" s="30"/>
      <c r="AI95" s="30">
        <f>Y95+AD95</f>
        <v>3</v>
      </c>
      <c r="AJ95" s="30"/>
      <c r="AK95" s="30"/>
      <c r="AL95" s="30"/>
      <c r="AM95" s="30"/>
      <c r="AN95" s="30">
        <v>0</v>
      </c>
      <c r="AO95" s="30"/>
      <c r="AP95" s="30"/>
      <c r="AQ95" s="30"/>
      <c r="AR95" s="30"/>
      <c r="AS95" s="30">
        <v>3</v>
      </c>
      <c r="AT95" s="30"/>
      <c r="AU95" s="30"/>
      <c r="AV95" s="30"/>
      <c r="AW95" s="30"/>
      <c r="AX95" s="31">
        <f>AN95+AS95</f>
        <v>3</v>
      </c>
      <c r="AY95" s="31"/>
      <c r="AZ95" s="31"/>
      <c r="BA95" s="31"/>
      <c r="BB95" s="31"/>
      <c r="BC95" s="31">
        <f t="shared" si="0"/>
        <v>0</v>
      </c>
      <c r="BD95" s="31"/>
      <c r="BE95" s="31"/>
      <c r="BF95" s="31"/>
      <c r="BG95" s="31"/>
      <c r="BH95" s="31">
        <f t="shared" si="1"/>
        <v>0</v>
      </c>
      <c r="BI95" s="31"/>
      <c r="BJ95" s="31"/>
      <c r="BK95" s="31"/>
      <c r="BL95" s="31"/>
      <c r="BM95" s="31">
        <f t="shared" si="2"/>
        <v>0</v>
      </c>
      <c r="BN95" s="31"/>
      <c r="BO95" s="31"/>
      <c r="BP95" s="31"/>
      <c r="BQ95" s="31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80" ht="39.6" customHeight="1">
      <c r="A96" s="26">
        <v>2</v>
      </c>
      <c r="B96" s="26"/>
      <c r="C96" s="27" t="s">
        <v>116</v>
      </c>
      <c r="D96" s="32"/>
      <c r="E96" s="32"/>
      <c r="F96" s="32"/>
      <c r="G96" s="32"/>
      <c r="H96" s="32"/>
      <c r="I96" s="33"/>
      <c r="J96" s="34" t="s">
        <v>82</v>
      </c>
      <c r="K96" s="34"/>
      <c r="L96" s="34"/>
      <c r="M96" s="34"/>
      <c r="N96" s="34"/>
      <c r="O96" s="27" t="s">
        <v>113</v>
      </c>
      <c r="P96" s="32"/>
      <c r="Q96" s="32"/>
      <c r="R96" s="32"/>
      <c r="S96" s="32"/>
      <c r="T96" s="32"/>
      <c r="U96" s="32"/>
      <c r="V96" s="32"/>
      <c r="W96" s="32"/>
      <c r="X96" s="33"/>
      <c r="Y96" s="30">
        <v>0</v>
      </c>
      <c r="Z96" s="30"/>
      <c r="AA96" s="30"/>
      <c r="AB96" s="30"/>
      <c r="AC96" s="30"/>
      <c r="AD96" s="30">
        <v>2</v>
      </c>
      <c r="AE96" s="30"/>
      <c r="AF96" s="30"/>
      <c r="AG96" s="30"/>
      <c r="AH96" s="30"/>
      <c r="AI96" s="30">
        <f>Y96+AD96</f>
        <v>2</v>
      </c>
      <c r="AJ96" s="30"/>
      <c r="AK96" s="30"/>
      <c r="AL96" s="30"/>
      <c r="AM96" s="30"/>
      <c r="AN96" s="30">
        <v>0</v>
      </c>
      <c r="AO96" s="30"/>
      <c r="AP96" s="30"/>
      <c r="AQ96" s="30"/>
      <c r="AR96" s="30"/>
      <c r="AS96" s="30">
        <v>2</v>
      </c>
      <c r="AT96" s="30"/>
      <c r="AU96" s="30"/>
      <c r="AV96" s="30"/>
      <c r="AW96" s="30"/>
      <c r="AX96" s="31">
        <f>AN96+AS96</f>
        <v>2</v>
      </c>
      <c r="AY96" s="31"/>
      <c r="AZ96" s="31"/>
      <c r="BA96" s="31"/>
      <c r="BB96" s="31"/>
      <c r="BC96" s="31">
        <f t="shared" si="0"/>
        <v>0</v>
      </c>
      <c r="BD96" s="31"/>
      <c r="BE96" s="31"/>
      <c r="BF96" s="31"/>
      <c r="BG96" s="31"/>
      <c r="BH96" s="31">
        <f t="shared" si="1"/>
        <v>0</v>
      </c>
      <c r="BI96" s="31"/>
      <c r="BJ96" s="31"/>
      <c r="BK96" s="31"/>
      <c r="BL96" s="31"/>
      <c r="BM96" s="31">
        <f t="shared" si="2"/>
        <v>0</v>
      </c>
      <c r="BN96" s="31"/>
      <c r="BO96" s="31"/>
      <c r="BP96" s="31"/>
      <c r="BQ96" s="31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80" ht="52.8" customHeight="1">
      <c r="A97" s="26">
        <v>2</v>
      </c>
      <c r="B97" s="26"/>
      <c r="C97" s="27" t="s">
        <v>117</v>
      </c>
      <c r="D97" s="32"/>
      <c r="E97" s="32"/>
      <c r="F97" s="32"/>
      <c r="G97" s="32"/>
      <c r="H97" s="32"/>
      <c r="I97" s="33"/>
      <c r="J97" s="34" t="s">
        <v>82</v>
      </c>
      <c r="K97" s="34"/>
      <c r="L97" s="34"/>
      <c r="M97" s="34"/>
      <c r="N97" s="34"/>
      <c r="O97" s="27" t="s">
        <v>113</v>
      </c>
      <c r="P97" s="32"/>
      <c r="Q97" s="32"/>
      <c r="R97" s="32"/>
      <c r="S97" s="32"/>
      <c r="T97" s="32"/>
      <c r="U97" s="32"/>
      <c r="V97" s="32"/>
      <c r="W97" s="32"/>
      <c r="X97" s="33"/>
      <c r="Y97" s="30">
        <v>0</v>
      </c>
      <c r="Z97" s="30"/>
      <c r="AA97" s="30"/>
      <c r="AB97" s="30"/>
      <c r="AC97" s="30"/>
      <c r="AD97" s="30">
        <v>2</v>
      </c>
      <c r="AE97" s="30"/>
      <c r="AF97" s="30"/>
      <c r="AG97" s="30"/>
      <c r="AH97" s="30"/>
      <c r="AI97" s="30">
        <f>Y97+AD97</f>
        <v>2</v>
      </c>
      <c r="AJ97" s="30"/>
      <c r="AK97" s="30"/>
      <c r="AL97" s="30"/>
      <c r="AM97" s="30"/>
      <c r="AN97" s="30">
        <v>0</v>
      </c>
      <c r="AO97" s="30"/>
      <c r="AP97" s="30"/>
      <c r="AQ97" s="30"/>
      <c r="AR97" s="30"/>
      <c r="AS97" s="30">
        <v>2</v>
      </c>
      <c r="AT97" s="30"/>
      <c r="AU97" s="30"/>
      <c r="AV97" s="30"/>
      <c r="AW97" s="30"/>
      <c r="AX97" s="31">
        <f>AN97+AS97</f>
        <v>2</v>
      </c>
      <c r="AY97" s="31"/>
      <c r="AZ97" s="31"/>
      <c r="BA97" s="31"/>
      <c r="BB97" s="31"/>
      <c r="BC97" s="31">
        <f t="shared" si="0"/>
        <v>0</v>
      </c>
      <c r="BD97" s="31"/>
      <c r="BE97" s="31"/>
      <c r="BF97" s="31"/>
      <c r="BG97" s="31"/>
      <c r="BH97" s="31">
        <f t="shared" si="1"/>
        <v>0</v>
      </c>
      <c r="BI97" s="31"/>
      <c r="BJ97" s="31"/>
      <c r="BK97" s="31"/>
      <c r="BL97" s="31"/>
      <c r="BM97" s="31">
        <f t="shared" si="2"/>
        <v>0</v>
      </c>
      <c r="BN97" s="31"/>
      <c r="BO97" s="31"/>
      <c r="BP97" s="31"/>
      <c r="BQ97" s="31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80" ht="52.8" customHeight="1">
      <c r="A98" s="26">
        <v>3</v>
      </c>
      <c r="B98" s="26"/>
      <c r="C98" s="27" t="s">
        <v>115</v>
      </c>
      <c r="D98" s="32"/>
      <c r="E98" s="32"/>
      <c r="F98" s="32"/>
      <c r="G98" s="32"/>
      <c r="H98" s="32"/>
      <c r="I98" s="33"/>
      <c r="J98" s="34" t="s">
        <v>82</v>
      </c>
      <c r="K98" s="34"/>
      <c r="L98" s="34"/>
      <c r="M98" s="34"/>
      <c r="N98" s="34"/>
      <c r="O98" s="27" t="s">
        <v>113</v>
      </c>
      <c r="P98" s="32"/>
      <c r="Q98" s="32"/>
      <c r="R98" s="32"/>
      <c r="S98" s="32"/>
      <c r="T98" s="32"/>
      <c r="U98" s="32"/>
      <c r="V98" s="32"/>
      <c r="W98" s="32"/>
      <c r="X98" s="33"/>
      <c r="Y98" s="30">
        <v>0</v>
      </c>
      <c r="Z98" s="30"/>
      <c r="AA98" s="30"/>
      <c r="AB98" s="30"/>
      <c r="AC98" s="30"/>
      <c r="AD98" s="30">
        <v>11</v>
      </c>
      <c r="AE98" s="30"/>
      <c r="AF98" s="30"/>
      <c r="AG98" s="30"/>
      <c r="AH98" s="30"/>
      <c r="AI98" s="30">
        <f>Y98+AD98</f>
        <v>11</v>
      </c>
      <c r="AJ98" s="30"/>
      <c r="AK98" s="30"/>
      <c r="AL98" s="30"/>
      <c r="AM98" s="30"/>
      <c r="AN98" s="30">
        <v>0</v>
      </c>
      <c r="AO98" s="30"/>
      <c r="AP98" s="30"/>
      <c r="AQ98" s="30"/>
      <c r="AR98" s="30"/>
      <c r="AS98" s="30">
        <v>11</v>
      </c>
      <c r="AT98" s="30"/>
      <c r="AU98" s="30"/>
      <c r="AV98" s="30"/>
      <c r="AW98" s="30"/>
      <c r="AX98" s="31">
        <f>AN98+AS98</f>
        <v>11</v>
      </c>
      <c r="AY98" s="31"/>
      <c r="AZ98" s="31"/>
      <c r="BA98" s="31"/>
      <c r="BB98" s="31"/>
      <c r="BC98" s="31">
        <f t="shared" si="0"/>
        <v>0</v>
      </c>
      <c r="BD98" s="31"/>
      <c r="BE98" s="31"/>
      <c r="BF98" s="31"/>
      <c r="BG98" s="31"/>
      <c r="BH98" s="31">
        <f t="shared" si="1"/>
        <v>0</v>
      </c>
      <c r="BI98" s="31"/>
      <c r="BJ98" s="31"/>
      <c r="BK98" s="31"/>
      <c r="BL98" s="31"/>
      <c r="BM98" s="31">
        <f t="shared" si="2"/>
        <v>0</v>
      </c>
      <c r="BN98" s="31"/>
      <c r="BO98" s="31"/>
      <c r="BP98" s="31"/>
      <c r="BQ98" s="31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80" ht="39.6" customHeight="1">
      <c r="A99" s="26">
        <v>4</v>
      </c>
      <c r="B99" s="26"/>
      <c r="C99" s="27" t="s">
        <v>118</v>
      </c>
      <c r="D99" s="32"/>
      <c r="E99" s="32"/>
      <c r="F99" s="32"/>
      <c r="G99" s="32"/>
      <c r="H99" s="32"/>
      <c r="I99" s="33"/>
      <c r="J99" s="34" t="s">
        <v>82</v>
      </c>
      <c r="K99" s="34"/>
      <c r="L99" s="34"/>
      <c r="M99" s="34"/>
      <c r="N99" s="34"/>
      <c r="O99" s="27" t="s">
        <v>113</v>
      </c>
      <c r="P99" s="32"/>
      <c r="Q99" s="32"/>
      <c r="R99" s="32"/>
      <c r="S99" s="32"/>
      <c r="T99" s="32"/>
      <c r="U99" s="32"/>
      <c r="V99" s="32"/>
      <c r="W99" s="32"/>
      <c r="X99" s="33"/>
      <c r="Y99" s="30">
        <v>17</v>
      </c>
      <c r="Z99" s="30"/>
      <c r="AA99" s="30"/>
      <c r="AB99" s="30"/>
      <c r="AC99" s="30"/>
      <c r="AD99" s="30">
        <v>17</v>
      </c>
      <c r="AE99" s="30"/>
      <c r="AF99" s="30"/>
      <c r="AG99" s="30"/>
      <c r="AH99" s="30"/>
      <c r="AI99" s="30">
        <v>17</v>
      </c>
      <c r="AJ99" s="30"/>
      <c r="AK99" s="30"/>
      <c r="AL99" s="30"/>
      <c r="AM99" s="30"/>
      <c r="AN99" s="30">
        <v>17</v>
      </c>
      <c r="AO99" s="30"/>
      <c r="AP99" s="30"/>
      <c r="AQ99" s="30"/>
      <c r="AR99" s="30"/>
      <c r="AS99" s="30">
        <v>17</v>
      </c>
      <c r="AT99" s="30"/>
      <c r="AU99" s="30"/>
      <c r="AV99" s="30"/>
      <c r="AW99" s="30"/>
      <c r="AX99" s="31">
        <v>17</v>
      </c>
      <c r="AY99" s="31"/>
      <c r="AZ99" s="31"/>
      <c r="BA99" s="31"/>
      <c r="BB99" s="31"/>
      <c r="BC99" s="31">
        <f t="shared" si="0"/>
        <v>0</v>
      </c>
      <c r="BD99" s="31"/>
      <c r="BE99" s="31"/>
      <c r="BF99" s="31"/>
      <c r="BG99" s="31"/>
      <c r="BH99" s="31">
        <f t="shared" si="1"/>
        <v>0</v>
      </c>
      <c r="BI99" s="31"/>
      <c r="BJ99" s="31"/>
      <c r="BK99" s="31"/>
      <c r="BL99" s="31"/>
      <c r="BM99" s="31">
        <f t="shared" si="2"/>
        <v>0</v>
      </c>
      <c r="BN99" s="31"/>
      <c r="BO99" s="31"/>
      <c r="BP99" s="31"/>
      <c r="BQ99" s="31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80" s="19" customFormat="1" ht="15.6">
      <c r="A100" s="37">
        <v>0</v>
      </c>
      <c r="B100" s="37"/>
      <c r="C100" s="38" t="s">
        <v>119</v>
      </c>
      <c r="D100" s="39"/>
      <c r="E100" s="39"/>
      <c r="F100" s="39"/>
      <c r="G100" s="39"/>
      <c r="H100" s="39"/>
      <c r="I100" s="40"/>
      <c r="J100" s="41" t="s">
        <v>80</v>
      </c>
      <c r="K100" s="41"/>
      <c r="L100" s="41"/>
      <c r="M100" s="41"/>
      <c r="N100" s="41"/>
      <c r="O100" s="38" t="s">
        <v>80</v>
      </c>
      <c r="P100" s="39"/>
      <c r="Q100" s="39"/>
      <c r="R100" s="39"/>
      <c r="S100" s="39"/>
      <c r="T100" s="39"/>
      <c r="U100" s="39"/>
      <c r="V100" s="39"/>
      <c r="W100" s="39"/>
      <c r="X100" s="40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21"/>
      <c r="BS100" s="21"/>
      <c r="BT100" s="21"/>
      <c r="BU100" s="21"/>
      <c r="BV100" s="21"/>
      <c r="BW100" s="21"/>
      <c r="BX100" s="21"/>
      <c r="BY100" s="21"/>
      <c r="BZ100" s="22"/>
    </row>
    <row r="101" spans="1:80" ht="52.8" customHeight="1">
      <c r="A101" s="26">
        <v>1</v>
      </c>
      <c r="B101" s="26"/>
      <c r="C101" s="27" t="s">
        <v>120</v>
      </c>
      <c r="D101" s="32"/>
      <c r="E101" s="32"/>
      <c r="F101" s="32"/>
      <c r="G101" s="32"/>
      <c r="H101" s="32"/>
      <c r="I101" s="33"/>
      <c r="J101" s="34" t="s">
        <v>121</v>
      </c>
      <c r="K101" s="34"/>
      <c r="L101" s="34"/>
      <c r="M101" s="34"/>
      <c r="N101" s="34"/>
      <c r="O101" s="27" t="s">
        <v>87</v>
      </c>
      <c r="P101" s="32"/>
      <c r="Q101" s="32"/>
      <c r="R101" s="32"/>
      <c r="S101" s="32"/>
      <c r="T101" s="32"/>
      <c r="U101" s="32"/>
      <c r="V101" s="32"/>
      <c r="W101" s="32"/>
      <c r="X101" s="33"/>
      <c r="Y101" s="30">
        <v>340</v>
      </c>
      <c r="Z101" s="30"/>
      <c r="AA101" s="30"/>
      <c r="AB101" s="30"/>
      <c r="AC101" s="30"/>
      <c r="AD101" s="30">
        <v>0</v>
      </c>
      <c r="AE101" s="30"/>
      <c r="AF101" s="30"/>
      <c r="AG101" s="30"/>
      <c r="AH101" s="30"/>
      <c r="AI101" s="30">
        <f>Y101+AD101</f>
        <v>340</v>
      </c>
      <c r="AJ101" s="30"/>
      <c r="AK101" s="30"/>
      <c r="AL101" s="30"/>
      <c r="AM101" s="30"/>
      <c r="AN101" s="30">
        <v>336.6</v>
      </c>
      <c r="AO101" s="30"/>
      <c r="AP101" s="30"/>
      <c r="AQ101" s="30"/>
      <c r="AR101" s="30"/>
      <c r="AS101" s="30">
        <v>0</v>
      </c>
      <c r="AT101" s="30"/>
      <c r="AU101" s="30"/>
      <c r="AV101" s="30"/>
      <c r="AW101" s="30"/>
      <c r="AX101" s="31">
        <f>AN101+AS101</f>
        <v>336.6</v>
      </c>
      <c r="AY101" s="31"/>
      <c r="AZ101" s="31"/>
      <c r="BA101" s="31"/>
      <c r="BB101" s="31"/>
      <c r="BC101" s="31">
        <f>AN101-Y101</f>
        <v>-3.3999999999999773</v>
      </c>
      <c r="BD101" s="31"/>
      <c r="BE101" s="31"/>
      <c r="BF101" s="31"/>
      <c r="BG101" s="31"/>
      <c r="BH101" s="31">
        <f>AS101-AD101</f>
        <v>0</v>
      </c>
      <c r="BI101" s="31"/>
      <c r="BJ101" s="31"/>
      <c r="BK101" s="31"/>
      <c r="BL101" s="31"/>
      <c r="BM101" s="31">
        <f>BC101+BH101</f>
        <v>-3.3999999999999773</v>
      </c>
      <c r="BN101" s="31"/>
      <c r="BO101" s="31"/>
      <c r="BP101" s="31"/>
      <c r="BQ101" s="31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80" ht="39.6" customHeight="1">
      <c r="A102" s="26">
        <v>1</v>
      </c>
      <c r="B102" s="26"/>
      <c r="C102" s="27" t="s">
        <v>122</v>
      </c>
      <c r="D102" s="32"/>
      <c r="E102" s="32"/>
      <c r="F102" s="32"/>
      <c r="G102" s="32"/>
      <c r="H102" s="32"/>
      <c r="I102" s="33"/>
      <c r="J102" s="34" t="s">
        <v>121</v>
      </c>
      <c r="K102" s="34"/>
      <c r="L102" s="34"/>
      <c r="M102" s="34"/>
      <c r="N102" s="34"/>
      <c r="O102" s="27" t="s">
        <v>87</v>
      </c>
      <c r="P102" s="32"/>
      <c r="Q102" s="32"/>
      <c r="R102" s="32"/>
      <c r="S102" s="32"/>
      <c r="T102" s="32"/>
      <c r="U102" s="32"/>
      <c r="V102" s="32"/>
      <c r="W102" s="32"/>
      <c r="X102" s="33"/>
      <c r="Y102" s="30">
        <v>10</v>
      </c>
      <c r="Z102" s="30"/>
      <c r="AA102" s="30"/>
      <c r="AB102" s="30"/>
      <c r="AC102" s="30"/>
      <c r="AD102" s="30">
        <v>0</v>
      </c>
      <c r="AE102" s="30"/>
      <c r="AF102" s="30"/>
      <c r="AG102" s="30"/>
      <c r="AH102" s="30"/>
      <c r="AI102" s="30">
        <f>Y102+AD102</f>
        <v>10</v>
      </c>
      <c r="AJ102" s="30"/>
      <c r="AK102" s="30"/>
      <c r="AL102" s="30"/>
      <c r="AM102" s="30"/>
      <c r="AN102" s="30">
        <v>10.1</v>
      </c>
      <c r="AO102" s="30"/>
      <c r="AP102" s="30"/>
      <c r="AQ102" s="30"/>
      <c r="AR102" s="30"/>
      <c r="AS102" s="30">
        <v>0</v>
      </c>
      <c r="AT102" s="30"/>
      <c r="AU102" s="30"/>
      <c r="AV102" s="30"/>
      <c r="AW102" s="30"/>
      <c r="AX102" s="31">
        <f>AN102+AS102</f>
        <v>10.1</v>
      </c>
      <c r="AY102" s="31"/>
      <c r="AZ102" s="31"/>
      <c r="BA102" s="31"/>
      <c r="BB102" s="31"/>
      <c r="BC102" s="31">
        <f>AN102-Y102</f>
        <v>9.9999999999999645E-2</v>
      </c>
      <c r="BD102" s="31"/>
      <c r="BE102" s="31"/>
      <c r="BF102" s="31"/>
      <c r="BG102" s="31"/>
      <c r="BH102" s="31">
        <f>AS102-AD102</f>
        <v>0</v>
      </c>
      <c r="BI102" s="31"/>
      <c r="BJ102" s="31"/>
      <c r="BK102" s="31"/>
      <c r="BL102" s="31"/>
      <c r="BM102" s="31">
        <f>BC102+BH102</f>
        <v>9.9999999999999645E-2</v>
      </c>
      <c r="BN102" s="31"/>
      <c r="BO102" s="31"/>
      <c r="BP102" s="31"/>
      <c r="BQ102" s="31"/>
      <c r="BR102" s="11"/>
      <c r="BS102" s="11"/>
      <c r="BT102" s="11"/>
      <c r="BU102" s="11"/>
      <c r="BV102" s="11"/>
      <c r="BW102" s="11"/>
      <c r="BX102" s="11"/>
      <c r="BY102" s="11"/>
      <c r="BZ102" s="9"/>
    </row>
    <row r="103" spans="1:80" ht="42.6" customHeight="1">
      <c r="A103" s="26"/>
      <c r="B103" s="26"/>
      <c r="C103" s="23" t="s">
        <v>167</v>
      </c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5"/>
      <c r="BR103" s="11"/>
      <c r="BS103" s="11"/>
      <c r="BT103" s="11"/>
      <c r="BU103" s="11"/>
      <c r="BV103" s="11"/>
      <c r="BW103" s="11"/>
      <c r="BX103" s="11"/>
      <c r="BY103" s="11"/>
      <c r="BZ103" s="9"/>
      <c r="CB103" s="1" t="s">
        <v>125</v>
      </c>
    </row>
    <row r="104" spans="1:80" ht="39.6" customHeight="1">
      <c r="A104" s="26">
        <v>2</v>
      </c>
      <c r="B104" s="26"/>
      <c r="C104" s="27" t="s">
        <v>123</v>
      </c>
      <c r="D104" s="32"/>
      <c r="E104" s="32"/>
      <c r="F104" s="32"/>
      <c r="G104" s="32"/>
      <c r="H104" s="32"/>
      <c r="I104" s="33"/>
      <c r="J104" s="34" t="s">
        <v>94</v>
      </c>
      <c r="K104" s="34"/>
      <c r="L104" s="34"/>
      <c r="M104" s="34"/>
      <c r="N104" s="34"/>
      <c r="O104" s="27" t="s">
        <v>124</v>
      </c>
      <c r="P104" s="32"/>
      <c r="Q104" s="32"/>
      <c r="R104" s="32"/>
      <c r="S104" s="32"/>
      <c r="T104" s="32"/>
      <c r="U104" s="32"/>
      <c r="V104" s="32"/>
      <c r="W104" s="32"/>
      <c r="X104" s="33"/>
      <c r="Y104" s="30">
        <v>0</v>
      </c>
      <c r="Z104" s="30"/>
      <c r="AA104" s="30"/>
      <c r="AB104" s="30"/>
      <c r="AC104" s="30"/>
      <c r="AD104" s="30">
        <v>12110691.67</v>
      </c>
      <c r="AE104" s="30"/>
      <c r="AF104" s="30"/>
      <c r="AG104" s="30"/>
      <c r="AH104" s="30"/>
      <c r="AI104" s="30">
        <f>Y104+AD104</f>
        <v>12110691.67</v>
      </c>
      <c r="AJ104" s="30"/>
      <c r="AK104" s="30"/>
      <c r="AL104" s="30"/>
      <c r="AM104" s="30"/>
      <c r="AN104" s="30">
        <v>0</v>
      </c>
      <c r="AO104" s="30"/>
      <c r="AP104" s="30"/>
      <c r="AQ104" s="30"/>
      <c r="AR104" s="30"/>
      <c r="AS104" s="30">
        <v>8895851.3200000003</v>
      </c>
      <c r="AT104" s="30"/>
      <c r="AU104" s="30"/>
      <c r="AV104" s="30"/>
      <c r="AW104" s="30"/>
      <c r="AX104" s="31">
        <f>AN104+AS104</f>
        <v>8895851.3200000003</v>
      </c>
      <c r="AY104" s="31"/>
      <c r="AZ104" s="31"/>
      <c r="BA104" s="31"/>
      <c r="BB104" s="31"/>
      <c r="BC104" s="31">
        <f>AN104-Y104</f>
        <v>0</v>
      </c>
      <c r="BD104" s="31"/>
      <c r="BE104" s="31"/>
      <c r="BF104" s="31"/>
      <c r="BG104" s="31"/>
      <c r="BH104" s="31">
        <f>AS104-AD104</f>
        <v>-3214840.3499999996</v>
      </c>
      <c r="BI104" s="31"/>
      <c r="BJ104" s="31"/>
      <c r="BK104" s="31"/>
      <c r="BL104" s="31"/>
      <c r="BM104" s="31">
        <f>BC104+BH104</f>
        <v>-3214840.3499999996</v>
      </c>
      <c r="BN104" s="31"/>
      <c r="BO104" s="31"/>
      <c r="BP104" s="31"/>
      <c r="BQ104" s="31"/>
      <c r="BR104" s="11"/>
      <c r="BS104" s="11"/>
      <c r="BT104" s="11"/>
      <c r="BU104" s="11"/>
      <c r="BV104" s="11"/>
      <c r="BW104" s="11"/>
      <c r="BX104" s="11"/>
      <c r="BY104" s="11"/>
      <c r="BZ104" s="9"/>
    </row>
    <row r="105" spans="1:80" ht="42.6" customHeight="1">
      <c r="A105" s="26"/>
      <c r="B105" s="26"/>
      <c r="C105" s="23" t="s">
        <v>162</v>
      </c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5"/>
      <c r="BR105" s="11"/>
      <c r="BS105" s="11"/>
      <c r="BT105" s="11"/>
      <c r="BU105" s="11"/>
      <c r="BV105" s="11"/>
      <c r="BW105" s="11"/>
      <c r="BX105" s="11"/>
      <c r="BY105" s="11"/>
      <c r="BZ105" s="9"/>
      <c r="CB105" s="1" t="s">
        <v>125</v>
      </c>
    </row>
    <row r="106" spans="1:80" ht="52.8" customHeight="1">
      <c r="A106" s="26">
        <v>2</v>
      </c>
      <c r="B106" s="26"/>
      <c r="C106" s="27" t="s">
        <v>128</v>
      </c>
      <c r="D106" s="32"/>
      <c r="E106" s="32"/>
      <c r="F106" s="32"/>
      <c r="G106" s="32"/>
      <c r="H106" s="32"/>
      <c r="I106" s="33"/>
      <c r="J106" s="34" t="s">
        <v>94</v>
      </c>
      <c r="K106" s="34"/>
      <c r="L106" s="34"/>
      <c r="M106" s="34"/>
      <c r="N106" s="34"/>
      <c r="O106" s="27" t="s">
        <v>124</v>
      </c>
      <c r="P106" s="32"/>
      <c r="Q106" s="32"/>
      <c r="R106" s="32"/>
      <c r="S106" s="32"/>
      <c r="T106" s="32"/>
      <c r="U106" s="32"/>
      <c r="V106" s="32"/>
      <c r="W106" s="32"/>
      <c r="X106" s="33"/>
      <c r="Y106" s="30">
        <v>0</v>
      </c>
      <c r="Z106" s="30"/>
      <c r="AA106" s="30"/>
      <c r="AB106" s="30"/>
      <c r="AC106" s="30"/>
      <c r="AD106" s="30">
        <v>109270.5</v>
      </c>
      <c r="AE106" s="30"/>
      <c r="AF106" s="30"/>
      <c r="AG106" s="30"/>
      <c r="AH106" s="30"/>
      <c r="AI106" s="30">
        <f>Y106+AD106</f>
        <v>109270.5</v>
      </c>
      <c r="AJ106" s="30"/>
      <c r="AK106" s="30"/>
      <c r="AL106" s="30"/>
      <c r="AM106" s="30"/>
      <c r="AN106" s="30">
        <v>0</v>
      </c>
      <c r="AO106" s="30"/>
      <c r="AP106" s="30"/>
      <c r="AQ106" s="30"/>
      <c r="AR106" s="30"/>
      <c r="AS106" s="30">
        <v>109270.5</v>
      </c>
      <c r="AT106" s="30"/>
      <c r="AU106" s="30"/>
      <c r="AV106" s="30"/>
      <c r="AW106" s="30"/>
      <c r="AX106" s="31">
        <f>AN106+AS106</f>
        <v>109270.5</v>
      </c>
      <c r="AY106" s="31"/>
      <c r="AZ106" s="31"/>
      <c r="BA106" s="31"/>
      <c r="BB106" s="31"/>
      <c r="BC106" s="31">
        <f>AN106-Y106</f>
        <v>0</v>
      </c>
      <c r="BD106" s="31"/>
      <c r="BE106" s="31"/>
      <c r="BF106" s="31"/>
      <c r="BG106" s="31"/>
      <c r="BH106" s="31">
        <f>AS106-AD106</f>
        <v>0</v>
      </c>
      <c r="BI106" s="31"/>
      <c r="BJ106" s="31"/>
      <c r="BK106" s="31"/>
      <c r="BL106" s="31"/>
      <c r="BM106" s="31">
        <f>BC106+BH106</f>
        <v>0</v>
      </c>
      <c r="BN106" s="31"/>
      <c r="BO106" s="31"/>
      <c r="BP106" s="31"/>
      <c r="BQ106" s="31"/>
      <c r="BR106" s="11"/>
      <c r="BS106" s="11"/>
      <c r="BT106" s="11"/>
      <c r="BU106" s="11"/>
      <c r="BV106" s="11"/>
      <c r="BW106" s="11"/>
      <c r="BX106" s="11"/>
      <c r="BY106" s="11"/>
      <c r="BZ106" s="9"/>
    </row>
    <row r="107" spans="1:80" ht="39.6" customHeight="1">
      <c r="A107" s="26">
        <v>3</v>
      </c>
      <c r="B107" s="26"/>
      <c r="C107" s="27" t="s">
        <v>126</v>
      </c>
      <c r="D107" s="32"/>
      <c r="E107" s="32"/>
      <c r="F107" s="32"/>
      <c r="G107" s="32"/>
      <c r="H107" s="32"/>
      <c r="I107" s="33"/>
      <c r="J107" s="34" t="s">
        <v>94</v>
      </c>
      <c r="K107" s="34"/>
      <c r="L107" s="34"/>
      <c r="M107" s="34"/>
      <c r="N107" s="34"/>
      <c r="O107" s="27" t="s">
        <v>124</v>
      </c>
      <c r="P107" s="32"/>
      <c r="Q107" s="32"/>
      <c r="R107" s="32"/>
      <c r="S107" s="32"/>
      <c r="T107" s="32"/>
      <c r="U107" s="32"/>
      <c r="V107" s="32"/>
      <c r="W107" s="32"/>
      <c r="X107" s="33"/>
      <c r="Y107" s="30">
        <v>0</v>
      </c>
      <c r="Z107" s="30"/>
      <c r="AA107" s="30"/>
      <c r="AB107" s="30"/>
      <c r="AC107" s="30"/>
      <c r="AD107" s="30">
        <v>948591.69</v>
      </c>
      <c r="AE107" s="30"/>
      <c r="AF107" s="30"/>
      <c r="AG107" s="30"/>
      <c r="AH107" s="30"/>
      <c r="AI107" s="30">
        <f>Y107+AD107</f>
        <v>948591.69</v>
      </c>
      <c r="AJ107" s="30"/>
      <c r="AK107" s="30"/>
      <c r="AL107" s="30"/>
      <c r="AM107" s="30"/>
      <c r="AN107" s="30">
        <v>0</v>
      </c>
      <c r="AO107" s="30"/>
      <c r="AP107" s="30"/>
      <c r="AQ107" s="30"/>
      <c r="AR107" s="30"/>
      <c r="AS107" s="30">
        <v>294017.01</v>
      </c>
      <c r="AT107" s="30"/>
      <c r="AU107" s="30"/>
      <c r="AV107" s="30"/>
      <c r="AW107" s="30"/>
      <c r="AX107" s="31">
        <f>AN107+AS107</f>
        <v>294017.01</v>
      </c>
      <c r="AY107" s="31"/>
      <c r="AZ107" s="31"/>
      <c r="BA107" s="31"/>
      <c r="BB107" s="31"/>
      <c r="BC107" s="31">
        <f>AN107-Y107</f>
        <v>0</v>
      </c>
      <c r="BD107" s="31"/>
      <c r="BE107" s="31"/>
      <c r="BF107" s="31"/>
      <c r="BG107" s="31"/>
      <c r="BH107" s="31">
        <f>AS107-AD107</f>
        <v>-654574.67999999993</v>
      </c>
      <c r="BI107" s="31"/>
      <c r="BJ107" s="31"/>
      <c r="BK107" s="31"/>
      <c r="BL107" s="31"/>
      <c r="BM107" s="31">
        <f>BC107+BH107</f>
        <v>-654574.67999999993</v>
      </c>
      <c r="BN107" s="31"/>
      <c r="BO107" s="31"/>
      <c r="BP107" s="31"/>
      <c r="BQ107" s="31"/>
      <c r="BR107" s="11"/>
      <c r="BS107" s="11"/>
      <c r="BT107" s="11"/>
      <c r="BU107" s="11"/>
      <c r="BV107" s="11"/>
      <c r="BW107" s="11"/>
      <c r="BX107" s="11"/>
      <c r="BY107" s="11"/>
      <c r="BZ107" s="9"/>
    </row>
    <row r="108" spans="1:80" ht="35.4" customHeight="1">
      <c r="A108" s="26"/>
      <c r="B108" s="26"/>
      <c r="C108" s="23" t="s">
        <v>163</v>
      </c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5"/>
      <c r="BR108" s="11"/>
      <c r="BS108" s="11"/>
      <c r="BT108" s="11"/>
      <c r="BU108" s="11"/>
      <c r="BV108" s="11"/>
      <c r="BW108" s="11"/>
      <c r="BX108" s="11"/>
      <c r="BY108" s="11"/>
      <c r="BZ108" s="9"/>
      <c r="CB108" s="1" t="s">
        <v>127</v>
      </c>
    </row>
    <row r="109" spans="1:80" ht="39.6" customHeight="1">
      <c r="A109" s="26">
        <v>4</v>
      </c>
      <c r="B109" s="26"/>
      <c r="C109" s="27" t="s">
        <v>129</v>
      </c>
      <c r="D109" s="32"/>
      <c r="E109" s="32"/>
      <c r="F109" s="32"/>
      <c r="G109" s="32"/>
      <c r="H109" s="32"/>
      <c r="I109" s="33"/>
      <c r="J109" s="34" t="s">
        <v>94</v>
      </c>
      <c r="K109" s="34"/>
      <c r="L109" s="34"/>
      <c r="M109" s="34"/>
      <c r="N109" s="34"/>
      <c r="O109" s="27" t="s">
        <v>124</v>
      </c>
      <c r="P109" s="32"/>
      <c r="Q109" s="32"/>
      <c r="R109" s="32"/>
      <c r="S109" s="32"/>
      <c r="T109" s="32"/>
      <c r="U109" s="32"/>
      <c r="V109" s="32"/>
      <c r="W109" s="32"/>
      <c r="X109" s="33"/>
      <c r="Y109" s="30">
        <v>246078.65</v>
      </c>
      <c r="Z109" s="30"/>
      <c r="AA109" s="30"/>
      <c r="AB109" s="30"/>
      <c r="AC109" s="30"/>
      <c r="AD109" s="30">
        <v>441847.29</v>
      </c>
      <c r="AE109" s="30"/>
      <c r="AF109" s="30"/>
      <c r="AG109" s="30"/>
      <c r="AH109" s="30"/>
      <c r="AI109" s="30">
        <f>Y109+AD109</f>
        <v>687925.94</v>
      </c>
      <c r="AJ109" s="30"/>
      <c r="AK109" s="30"/>
      <c r="AL109" s="30"/>
      <c r="AM109" s="30"/>
      <c r="AN109" s="30">
        <v>244680.89</v>
      </c>
      <c r="AO109" s="30"/>
      <c r="AP109" s="30"/>
      <c r="AQ109" s="30"/>
      <c r="AR109" s="30"/>
      <c r="AS109" s="30">
        <v>441689.7</v>
      </c>
      <c r="AT109" s="30"/>
      <c r="AU109" s="30"/>
      <c r="AV109" s="30"/>
      <c r="AW109" s="30"/>
      <c r="AX109" s="31">
        <f>AN109+AS109</f>
        <v>686370.59000000008</v>
      </c>
      <c r="AY109" s="31"/>
      <c r="AZ109" s="31"/>
      <c r="BA109" s="31"/>
      <c r="BB109" s="31"/>
      <c r="BC109" s="31">
        <f>AN109-Y109</f>
        <v>-1397.7599999999802</v>
      </c>
      <c r="BD109" s="31"/>
      <c r="BE109" s="31"/>
      <c r="BF109" s="31"/>
      <c r="BG109" s="31"/>
      <c r="BH109" s="31">
        <f>AS109-AD109</f>
        <v>-157.5899999999674</v>
      </c>
      <c r="BI109" s="31"/>
      <c r="BJ109" s="31"/>
      <c r="BK109" s="31"/>
      <c r="BL109" s="31"/>
      <c r="BM109" s="31">
        <f>BC109+BH109</f>
        <v>-1555.3499999999476</v>
      </c>
      <c r="BN109" s="31"/>
      <c r="BO109" s="31"/>
      <c r="BP109" s="31"/>
      <c r="BQ109" s="31"/>
      <c r="BR109" s="11"/>
      <c r="BS109" s="11"/>
      <c r="BT109" s="11"/>
      <c r="BU109" s="11"/>
      <c r="BV109" s="11"/>
      <c r="BW109" s="11"/>
      <c r="BX109" s="11"/>
      <c r="BY109" s="11"/>
      <c r="BZ109" s="9"/>
    </row>
    <row r="110" spans="1:80" ht="15.6" customHeight="1">
      <c r="A110" s="26"/>
      <c r="B110" s="26"/>
      <c r="C110" s="27" t="s">
        <v>131</v>
      </c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9"/>
      <c r="BR110" s="11"/>
      <c r="BS110" s="11"/>
      <c r="BT110" s="11"/>
      <c r="BU110" s="11"/>
      <c r="BV110" s="11"/>
      <c r="BW110" s="11"/>
      <c r="BX110" s="11"/>
      <c r="BY110" s="11"/>
      <c r="BZ110" s="9"/>
      <c r="CB110" s="1" t="s">
        <v>130</v>
      </c>
    </row>
    <row r="111" spans="1:80" s="19" customFormat="1" ht="15.6">
      <c r="A111" s="37">
        <v>0</v>
      </c>
      <c r="B111" s="37"/>
      <c r="C111" s="38" t="s">
        <v>132</v>
      </c>
      <c r="D111" s="39"/>
      <c r="E111" s="39"/>
      <c r="F111" s="39"/>
      <c r="G111" s="39"/>
      <c r="H111" s="39"/>
      <c r="I111" s="40"/>
      <c r="J111" s="41" t="s">
        <v>80</v>
      </c>
      <c r="K111" s="41"/>
      <c r="L111" s="41"/>
      <c r="M111" s="41"/>
      <c r="N111" s="41"/>
      <c r="O111" s="38" t="s">
        <v>80</v>
      </c>
      <c r="P111" s="39"/>
      <c r="Q111" s="39"/>
      <c r="R111" s="39"/>
      <c r="S111" s="39"/>
      <c r="T111" s="39"/>
      <c r="U111" s="39"/>
      <c r="V111" s="39"/>
      <c r="W111" s="39"/>
      <c r="X111" s="40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21"/>
      <c r="BS111" s="21"/>
      <c r="BT111" s="21"/>
      <c r="BU111" s="21"/>
      <c r="BV111" s="21"/>
      <c r="BW111" s="21"/>
      <c r="BX111" s="21"/>
      <c r="BY111" s="21"/>
      <c r="BZ111" s="22"/>
    </row>
    <row r="112" spans="1:80" ht="26.4" customHeight="1">
      <c r="A112" s="26">
        <v>1</v>
      </c>
      <c r="B112" s="26"/>
      <c r="C112" s="27" t="s">
        <v>133</v>
      </c>
      <c r="D112" s="32"/>
      <c r="E112" s="32"/>
      <c r="F112" s="32"/>
      <c r="G112" s="32"/>
      <c r="H112" s="32"/>
      <c r="I112" s="33"/>
      <c r="J112" s="34" t="s">
        <v>134</v>
      </c>
      <c r="K112" s="34"/>
      <c r="L112" s="34"/>
      <c r="M112" s="34"/>
      <c r="N112" s="34"/>
      <c r="O112" s="27" t="s">
        <v>87</v>
      </c>
      <c r="P112" s="32"/>
      <c r="Q112" s="32"/>
      <c r="R112" s="32"/>
      <c r="S112" s="32"/>
      <c r="T112" s="32"/>
      <c r="U112" s="32"/>
      <c r="V112" s="32"/>
      <c r="W112" s="32"/>
      <c r="X112" s="33"/>
      <c r="Y112" s="30">
        <v>0.1</v>
      </c>
      <c r="Z112" s="30"/>
      <c r="AA112" s="30"/>
      <c r="AB112" s="30"/>
      <c r="AC112" s="30"/>
      <c r="AD112" s="30">
        <v>0</v>
      </c>
      <c r="AE112" s="30"/>
      <c r="AF112" s="30"/>
      <c r="AG112" s="30"/>
      <c r="AH112" s="30"/>
      <c r="AI112" s="30">
        <f>Y112+AD112</f>
        <v>0.1</v>
      </c>
      <c r="AJ112" s="30"/>
      <c r="AK112" s="30"/>
      <c r="AL112" s="30"/>
      <c r="AM112" s="30"/>
      <c r="AN112" s="30">
        <v>0</v>
      </c>
      <c r="AO112" s="30"/>
      <c r="AP112" s="30"/>
      <c r="AQ112" s="30"/>
      <c r="AR112" s="30"/>
      <c r="AS112" s="30">
        <v>0</v>
      </c>
      <c r="AT112" s="30"/>
      <c r="AU112" s="30"/>
      <c r="AV112" s="30"/>
      <c r="AW112" s="30"/>
      <c r="AX112" s="31">
        <f>AN112+AS112</f>
        <v>0</v>
      </c>
      <c r="AY112" s="31"/>
      <c r="AZ112" s="31"/>
      <c r="BA112" s="31"/>
      <c r="BB112" s="31"/>
      <c r="BC112" s="31">
        <f>AN112-Y112</f>
        <v>-0.1</v>
      </c>
      <c r="BD112" s="31"/>
      <c r="BE112" s="31"/>
      <c r="BF112" s="31"/>
      <c r="BG112" s="31"/>
      <c r="BH112" s="31">
        <f>AS112-AD112</f>
        <v>0</v>
      </c>
      <c r="BI112" s="31"/>
      <c r="BJ112" s="31"/>
      <c r="BK112" s="31"/>
      <c r="BL112" s="31"/>
      <c r="BM112" s="31">
        <f>BC112+BH112</f>
        <v>-0.1</v>
      </c>
      <c r="BN112" s="31"/>
      <c r="BO112" s="31"/>
      <c r="BP112" s="31"/>
      <c r="BQ112" s="31"/>
      <c r="BR112" s="11"/>
      <c r="BS112" s="11"/>
      <c r="BT112" s="11"/>
      <c r="BU112" s="11"/>
      <c r="BV112" s="11"/>
      <c r="BW112" s="11"/>
      <c r="BX112" s="11"/>
      <c r="BY112" s="11"/>
      <c r="BZ112" s="9"/>
    </row>
    <row r="113" spans="1:80" ht="26.4" customHeight="1">
      <c r="A113" s="26"/>
      <c r="B113" s="26"/>
      <c r="C113" s="23" t="s">
        <v>168</v>
      </c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5"/>
      <c r="BR113" s="11"/>
      <c r="BS113" s="11"/>
      <c r="BT113" s="11"/>
      <c r="BU113" s="11"/>
      <c r="BV113" s="11"/>
      <c r="BW113" s="11"/>
      <c r="BX113" s="11"/>
      <c r="BY113" s="11"/>
      <c r="BZ113" s="9"/>
      <c r="CB113" s="1" t="s">
        <v>135</v>
      </c>
    </row>
    <row r="114" spans="1:80" ht="66" customHeight="1">
      <c r="A114" s="26">
        <v>2</v>
      </c>
      <c r="B114" s="26"/>
      <c r="C114" s="27" t="s">
        <v>136</v>
      </c>
      <c r="D114" s="32"/>
      <c r="E114" s="32"/>
      <c r="F114" s="32"/>
      <c r="G114" s="32"/>
      <c r="H114" s="32"/>
      <c r="I114" s="33"/>
      <c r="J114" s="34" t="s">
        <v>134</v>
      </c>
      <c r="K114" s="34"/>
      <c r="L114" s="34"/>
      <c r="M114" s="34"/>
      <c r="N114" s="34"/>
      <c r="O114" s="27" t="s">
        <v>124</v>
      </c>
      <c r="P114" s="32"/>
      <c r="Q114" s="32"/>
      <c r="R114" s="32"/>
      <c r="S114" s="32"/>
      <c r="T114" s="32"/>
      <c r="U114" s="32"/>
      <c r="V114" s="32"/>
      <c r="W114" s="32"/>
      <c r="X114" s="33"/>
      <c r="Y114" s="30">
        <v>0</v>
      </c>
      <c r="Z114" s="30"/>
      <c r="AA114" s="30"/>
      <c r="AB114" s="30"/>
      <c r="AC114" s="30"/>
      <c r="AD114" s="30">
        <v>100</v>
      </c>
      <c r="AE114" s="30"/>
      <c r="AF114" s="30"/>
      <c r="AG114" s="30"/>
      <c r="AH114" s="30"/>
      <c r="AI114" s="30">
        <f>Y114+AD114</f>
        <v>100</v>
      </c>
      <c r="AJ114" s="30"/>
      <c r="AK114" s="30"/>
      <c r="AL114" s="30"/>
      <c r="AM114" s="30"/>
      <c r="AN114" s="30">
        <v>0</v>
      </c>
      <c r="AO114" s="30"/>
      <c r="AP114" s="30"/>
      <c r="AQ114" s="30"/>
      <c r="AR114" s="30"/>
      <c r="AS114" s="30">
        <v>66.67</v>
      </c>
      <c r="AT114" s="30"/>
      <c r="AU114" s="30"/>
      <c r="AV114" s="30"/>
      <c r="AW114" s="30"/>
      <c r="AX114" s="31">
        <f>AN114+AS114</f>
        <v>66.67</v>
      </c>
      <c r="AY114" s="31"/>
      <c r="AZ114" s="31"/>
      <c r="BA114" s="31"/>
      <c r="BB114" s="31"/>
      <c r="BC114" s="31">
        <f>AN114-Y114</f>
        <v>0</v>
      </c>
      <c r="BD114" s="31"/>
      <c r="BE114" s="31"/>
      <c r="BF114" s="31"/>
      <c r="BG114" s="31"/>
      <c r="BH114" s="31">
        <f>AS114-AD114</f>
        <v>-33.33</v>
      </c>
      <c r="BI114" s="31"/>
      <c r="BJ114" s="31"/>
      <c r="BK114" s="31"/>
      <c r="BL114" s="31"/>
      <c r="BM114" s="31">
        <f>BC114+BH114</f>
        <v>-33.33</v>
      </c>
      <c r="BN114" s="31"/>
      <c r="BO114" s="31"/>
      <c r="BP114" s="31"/>
      <c r="BQ114" s="31"/>
      <c r="BR114" s="11"/>
      <c r="BS114" s="11"/>
      <c r="BT114" s="11"/>
      <c r="BU114" s="11"/>
      <c r="BV114" s="11"/>
      <c r="BW114" s="11"/>
      <c r="BX114" s="11"/>
      <c r="BY114" s="11"/>
      <c r="BZ114" s="9"/>
    </row>
    <row r="115" spans="1:80" ht="26.4" customHeight="1">
      <c r="A115" s="26"/>
      <c r="B115" s="26"/>
      <c r="C115" s="23" t="s">
        <v>164</v>
      </c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5"/>
      <c r="BR115" s="11"/>
      <c r="BS115" s="11"/>
      <c r="BT115" s="11"/>
      <c r="BU115" s="11"/>
      <c r="BV115" s="11"/>
      <c r="BW115" s="11"/>
      <c r="BX115" s="11"/>
      <c r="BY115" s="11"/>
      <c r="BZ115" s="9"/>
      <c r="CB115" s="1" t="s">
        <v>137</v>
      </c>
    </row>
    <row r="116" spans="1:80" ht="68.400000000000006" customHeight="1">
      <c r="A116" s="26">
        <v>2</v>
      </c>
      <c r="B116" s="26"/>
      <c r="C116" s="27" t="s">
        <v>140</v>
      </c>
      <c r="D116" s="32"/>
      <c r="E116" s="32"/>
      <c r="F116" s="32"/>
      <c r="G116" s="32"/>
      <c r="H116" s="32"/>
      <c r="I116" s="33"/>
      <c r="J116" s="34" t="s">
        <v>134</v>
      </c>
      <c r="K116" s="34"/>
      <c r="L116" s="34"/>
      <c r="M116" s="34"/>
      <c r="N116" s="34"/>
      <c r="O116" s="27" t="s">
        <v>124</v>
      </c>
      <c r="P116" s="32"/>
      <c r="Q116" s="32"/>
      <c r="R116" s="32"/>
      <c r="S116" s="32"/>
      <c r="T116" s="32"/>
      <c r="U116" s="32"/>
      <c r="V116" s="32"/>
      <c r="W116" s="32"/>
      <c r="X116" s="33"/>
      <c r="Y116" s="30">
        <v>0</v>
      </c>
      <c r="Z116" s="30"/>
      <c r="AA116" s="30"/>
      <c r="AB116" s="30"/>
      <c r="AC116" s="30"/>
      <c r="AD116" s="30">
        <v>100</v>
      </c>
      <c r="AE116" s="30"/>
      <c r="AF116" s="30"/>
      <c r="AG116" s="30"/>
      <c r="AH116" s="30"/>
      <c r="AI116" s="30">
        <f>Y116+AD116</f>
        <v>100</v>
      </c>
      <c r="AJ116" s="30"/>
      <c r="AK116" s="30"/>
      <c r="AL116" s="30"/>
      <c r="AM116" s="30"/>
      <c r="AN116" s="30">
        <v>0</v>
      </c>
      <c r="AO116" s="30"/>
      <c r="AP116" s="30"/>
      <c r="AQ116" s="30"/>
      <c r="AR116" s="30"/>
      <c r="AS116" s="30">
        <v>100</v>
      </c>
      <c r="AT116" s="30"/>
      <c r="AU116" s="30"/>
      <c r="AV116" s="30"/>
      <c r="AW116" s="30"/>
      <c r="AX116" s="31">
        <f>AN116+AS116</f>
        <v>100</v>
      </c>
      <c r="AY116" s="31"/>
      <c r="AZ116" s="31"/>
      <c r="BA116" s="31"/>
      <c r="BB116" s="31"/>
      <c r="BC116" s="31">
        <f>AN116-Y116</f>
        <v>0</v>
      </c>
      <c r="BD116" s="31"/>
      <c r="BE116" s="31"/>
      <c r="BF116" s="31"/>
      <c r="BG116" s="31"/>
      <c r="BH116" s="31">
        <f>AS116-AD116</f>
        <v>0</v>
      </c>
      <c r="BI116" s="31"/>
      <c r="BJ116" s="31"/>
      <c r="BK116" s="31"/>
      <c r="BL116" s="31"/>
      <c r="BM116" s="31">
        <f>BC116+BH116</f>
        <v>0</v>
      </c>
      <c r="BN116" s="31"/>
      <c r="BO116" s="31"/>
      <c r="BP116" s="31"/>
      <c r="BQ116" s="31"/>
      <c r="BR116" s="11"/>
      <c r="BS116" s="11"/>
      <c r="BT116" s="11"/>
      <c r="BU116" s="11"/>
      <c r="BV116" s="11"/>
      <c r="BW116" s="11"/>
      <c r="BX116" s="11"/>
      <c r="BY116" s="11"/>
      <c r="BZ116" s="9"/>
    </row>
    <row r="117" spans="1:80" ht="82.2" customHeight="1">
      <c r="A117" s="26">
        <v>3</v>
      </c>
      <c r="B117" s="26"/>
      <c r="C117" s="27" t="s">
        <v>138</v>
      </c>
      <c r="D117" s="32"/>
      <c r="E117" s="32"/>
      <c r="F117" s="32"/>
      <c r="G117" s="32"/>
      <c r="H117" s="32"/>
      <c r="I117" s="33"/>
      <c r="J117" s="34" t="s">
        <v>134</v>
      </c>
      <c r="K117" s="34"/>
      <c r="L117" s="34"/>
      <c r="M117" s="34"/>
      <c r="N117" s="34"/>
      <c r="O117" s="27" t="s">
        <v>124</v>
      </c>
      <c r="P117" s="32"/>
      <c r="Q117" s="32"/>
      <c r="R117" s="32"/>
      <c r="S117" s="32"/>
      <c r="T117" s="32"/>
      <c r="U117" s="32"/>
      <c r="V117" s="32"/>
      <c r="W117" s="32"/>
      <c r="X117" s="33"/>
      <c r="Y117" s="30">
        <v>0</v>
      </c>
      <c r="Z117" s="30"/>
      <c r="AA117" s="30"/>
      <c r="AB117" s="30"/>
      <c r="AC117" s="30"/>
      <c r="AD117" s="30">
        <v>100</v>
      </c>
      <c r="AE117" s="30"/>
      <c r="AF117" s="30"/>
      <c r="AG117" s="30"/>
      <c r="AH117" s="30"/>
      <c r="AI117" s="30">
        <f>Y117+AD117</f>
        <v>100</v>
      </c>
      <c r="AJ117" s="30"/>
      <c r="AK117" s="30"/>
      <c r="AL117" s="30"/>
      <c r="AM117" s="30"/>
      <c r="AN117" s="30">
        <v>0</v>
      </c>
      <c r="AO117" s="30"/>
      <c r="AP117" s="30"/>
      <c r="AQ117" s="30"/>
      <c r="AR117" s="30"/>
      <c r="AS117" s="30">
        <v>90.91</v>
      </c>
      <c r="AT117" s="30"/>
      <c r="AU117" s="30"/>
      <c r="AV117" s="30"/>
      <c r="AW117" s="30"/>
      <c r="AX117" s="31">
        <f>AN117+AS117</f>
        <v>90.91</v>
      </c>
      <c r="AY117" s="31"/>
      <c r="AZ117" s="31"/>
      <c r="BA117" s="31"/>
      <c r="BB117" s="31"/>
      <c r="BC117" s="31">
        <f>AN117-Y117</f>
        <v>0</v>
      </c>
      <c r="BD117" s="31"/>
      <c r="BE117" s="31"/>
      <c r="BF117" s="31"/>
      <c r="BG117" s="31"/>
      <c r="BH117" s="31">
        <f>AS117-AD117</f>
        <v>-9.0900000000000034</v>
      </c>
      <c r="BI117" s="31"/>
      <c r="BJ117" s="31"/>
      <c r="BK117" s="31"/>
      <c r="BL117" s="31"/>
      <c r="BM117" s="31">
        <f>BC117+BH117</f>
        <v>-9.0900000000000034</v>
      </c>
      <c r="BN117" s="31"/>
      <c r="BO117" s="31"/>
      <c r="BP117" s="31"/>
      <c r="BQ117" s="31"/>
      <c r="BR117" s="11"/>
      <c r="BS117" s="11"/>
      <c r="BT117" s="11"/>
      <c r="BU117" s="11"/>
      <c r="BV117" s="11"/>
      <c r="BW117" s="11"/>
      <c r="BX117" s="11"/>
      <c r="BY117" s="11"/>
      <c r="BZ117" s="9"/>
    </row>
    <row r="118" spans="1:80" ht="26.4" customHeight="1">
      <c r="A118" s="26"/>
      <c r="B118" s="26"/>
      <c r="C118" s="23" t="s">
        <v>165</v>
      </c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5"/>
      <c r="BR118" s="11"/>
      <c r="BS118" s="11"/>
      <c r="BT118" s="11"/>
      <c r="BU118" s="11"/>
      <c r="BV118" s="11"/>
      <c r="BW118" s="11"/>
      <c r="BX118" s="11"/>
      <c r="BY118" s="11"/>
      <c r="BZ118" s="9"/>
      <c r="CB118" s="1" t="s">
        <v>139</v>
      </c>
    </row>
    <row r="119" spans="1:80" ht="66" customHeight="1">
      <c r="A119" s="26">
        <v>4</v>
      </c>
      <c r="B119" s="26"/>
      <c r="C119" s="27" t="s">
        <v>141</v>
      </c>
      <c r="D119" s="32"/>
      <c r="E119" s="32"/>
      <c r="F119" s="32"/>
      <c r="G119" s="32"/>
      <c r="H119" s="32"/>
      <c r="I119" s="33"/>
      <c r="J119" s="34" t="s">
        <v>134</v>
      </c>
      <c r="K119" s="34"/>
      <c r="L119" s="34"/>
      <c r="M119" s="34"/>
      <c r="N119" s="34"/>
      <c r="O119" s="27" t="s">
        <v>124</v>
      </c>
      <c r="P119" s="32"/>
      <c r="Q119" s="32"/>
      <c r="R119" s="32"/>
      <c r="S119" s="32"/>
      <c r="T119" s="32"/>
      <c r="U119" s="32"/>
      <c r="V119" s="32"/>
      <c r="W119" s="32"/>
      <c r="X119" s="33"/>
      <c r="Y119" s="30">
        <v>100</v>
      </c>
      <c r="Z119" s="30"/>
      <c r="AA119" s="30"/>
      <c r="AB119" s="30"/>
      <c r="AC119" s="30"/>
      <c r="AD119" s="30">
        <v>100</v>
      </c>
      <c r="AE119" s="30"/>
      <c r="AF119" s="30"/>
      <c r="AG119" s="30"/>
      <c r="AH119" s="30"/>
      <c r="AI119" s="30">
        <v>100</v>
      </c>
      <c r="AJ119" s="30"/>
      <c r="AK119" s="30"/>
      <c r="AL119" s="30"/>
      <c r="AM119" s="30"/>
      <c r="AN119" s="30">
        <v>100</v>
      </c>
      <c r="AO119" s="30"/>
      <c r="AP119" s="30"/>
      <c r="AQ119" s="30"/>
      <c r="AR119" s="30"/>
      <c r="AS119" s="30">
        <v>100</v>
      </c>
      <c r="AT119" s="30"/>
      <c r="AU119" s="30"/>
      <c r="AV119" s="30"/>
      <c r="AW119" s="30"/>
      <c r="AX119" s="31">
        <v>100</v>
      </c>
      <c r="AY119" s="31"/>
      <c r="AZ119" s="31"/>
      <c r="BA119" s="31"/>
      <c r="BB119" s="31"/>
      <c r="BC119" s="31">
        <f>AN119-Y119</f>
        <v>0</v>
      </c>
      <c r="BD119" s="31"/>
      <c r="BE119" s="31"/>
      <c r="BF119" s="31"/>
      <c r="BG119" s="31"/>
      <c r="BH119" s="31">
        <f>AS119-AD119</f>
        <v>0</v>
      </c>
      <c r="BI119" s="31"/>
      <c r="BJ119" s="31"/>
      <c r="BK119" s="31"/>
      <c r="BL119" s="31"/>
      <c r="BM119" s="31">
        <f>BC119+BH119</f>
        <v>0</v>
      </c>
      <c r="BN119" s="31"/>
      <c r="BO119" s="31"/>
      <c r="BP119" s="31"/>
      <c r="BQ119" s="31"/>
      <c r="BR119" s="11"/>
      <c r="BS119" s="11"/>
      <c r="BT119" s="11"/>
      <c r="BU119" s="11"/>
      <c r="BV119" s="11"/>
      <c r="BW119" s="11"/>
      <c r="BX119" s="11"/>
      <c r="BY119" s="11"/>
      <c r="BZ119" s="9"/>
    </row>
    <row r="121" spans="1:80" ht="15.9" customHeight="1">
      <c r="A121" s="66" t="s">
        <v>56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  <c r="AB121" s="66"/>
      <c r="AC121" s="66"/>
      <c r="AD121" s="66"/>
      <c r="AE121" s="66"/>
      <c r="AF121" s="66"/>
      <c r="AG121" s="66"/>
      <c r="AH121" s="66"/>
      <c r="AI121" s="66"/>
      <c r="AJ121" s="66"/>
      <c r="AK121" s="66"/>
      <c r="AL121" s="66"/>
      <c r="AM121" s="66"/>
      <c r="AN121" s="66"/>
      <c r="AO121" s="66"/>
      <c r="AP121" s="66"/>
      <c r="AQ121" s="66"/>
      <c r="AR121" s="66"/>
      <c r="AS121" s="66"/>
      <c r="AT121" s="66"/>
      <c r="AU121" s="66"/>
      <c r="AV121" s="66"/>
      <c r="AW121" s="66"/>
      <c r="AX121" s="66"/>
      <c r="AY121" s="66"/>
      <c r="AZ121" s="66"/>
      <c r="BA121" s="66"/>
      <c r="BB121" s="66"/>
      <c r="BC121" s="66"/>
      <c r="BD121" s="66"/>
      <c r="BE121" s="66"/>
      <c r="BF121" s="66"/>
      <c r="BG121" s="66"/>
      <c r="BH121" s="66"/>
      <c r="BI121" s="66"/>
      <c r="BJ121" s="66"/>
      <c r="BK121" s="66"/>
      <c r="BL121" s="66"/>
    </row>
    <row r="122" spans="1:80" ht="82.2" customHeight="1">
      <c r="A122" s="105" t="s">
        <v>169</v>
      </c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105"/>
      <c r="U122" s="105"/>
      <c r="V122" s="105"/>
      <c r="W122" s="105"/>
      <c r="X122" s="105"/>
      <c r="Y122" s="105"/>
      <c r="Z122" s="105"/>
      <c r="AA122" s="105"/>
      <c r="AB122" s="105"/>
      <c r="AC122" s="105"/>
      <c r="AD122" s="105"/>
      <c r="AE122" s="105"/>
      <c r="AF122" s="105"/>
      <c r="AG122" s="105"/>
      <c r="AH122" s="105"/>
      <c r="AI122" s="105"/>
      <c r="AJ122" s="105"/>
      <c r="AK122" s="105"/>
      <c r="AL122" s="105"/>
      <c r="AM122" s="105"/>
      <c r="AN122" s="105"/>
      <c r="AO122" s="105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5"/>
      <c r="BB122" s="105"/>
      <c r="BC122" s="105"/>
      <c r="BD122" s="105"/>
      <c r="BE122" s="105"/>
      <c r="BF122" s="105"/>
      <c r="BG122" s="105"/>
      <c r="BH122" s="105"/>
      <c r="BI122" s="105"/>
      <c r="BJ122" s="105"/>
      <c r="BK122" s="105"/>
      <c r="BL122" s="105"/>
    </row>
    <row r="123" spans="1:80" ht="15.9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</row>
    <row r="124" spans="1:80" ht="15.9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</row>
    <row r="125" spans="1:80" ht="42" customHeight="1">
      <c r="A125" s="101" t="s">
        <v>145</v>
      </c>
      <c r="B125" s="101"/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3"/>
      <c r="AO125" s="3"/>
      <c r="AP125" s="63" t="s">
        <v>147</v>
      </c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  <c r="BA125" s="63"/>
      <c r="BB125" s="63"/>
      <c r="BC125" s="63"/>
      <c r="BD125" s="63"/>
      <c r="BE125" s="63"/>
      <c r="BF125" s="63"/>
      <c r="BG125" s="63"/>
      <c r="BH125" s="63"/>
    </row>
    <row r="126" spans="1:80">
      <c r="W126" s="100" t="s">
        <v>12</v>
      </c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4"/>
      <c r="AO126" s="4"/>
      <c r="AP126" s="100" t="s">
        <v>13</v>
      </c>
      <c r="AQ126" s="100"/>
      <c r="AR126" s="100"/>
      <c r="AS126" s="100"/>
      <c r="AT126" s="100"/>
      <c r="AU126" s="100"/>
      <c r="AV126" s="100"/>
      <c r="AW126" s="100"/>
      <c r="AX126" s="100"/>
      <c r="AY126" s="100"/>
      <c r="AZ126" s="100"/>
      <c r="BA126" s="100"/>
      <c r="BB126" s="100"/>
      <c r="BC126" s="100"/>
      <c r="BD126" s="100"/>
      <c r="BE126" s="100"/>
      <c r="BF126" s="100"/>
      <c r="BG126" s="100"/>
      <c r="BH126" s="100"/>
    </row>
    <row r="129" spans="1:60" ht="31.2" customHeight="1">
      <c r="A129" s="101" t="s">
        <v>146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3"/>
      <c r="AO129" s="3"/>
      <c r="AP129" s="63" t="s">
        <v>148</v>
      </c>
      <c r="AQ129" s="63"/>
      <c r="AR129" s="63"/>
      <c r="AS129" s="63"/>
      <c r="AT129" s="63"/>
      <c r="AU129" s="63"/>
      <c r="AV129" s="63"/>
      <c r="AW129" s="63"/>
      <c r="AX129" s="63"/>
      <c r="AY129" s="63"/>
      <c r="AZ129" s="63"/>
      <c r="BA129" s="63"/>
      <c r="BB129" s="63"/>
      <c r="BC129" s="63"/>
      <c r="BD129" s="63"/>
      <c r="BE129" s="63"/>
      <c r="BF129" s="63"/>
      <c r="BG129" s="63"/>
      <c r="BH129" s="63"/>
    </row>
    <row r="130" spans="1:60">
      <c r="W130" s="100" t="s">
        <v>12</v>
      </c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4"/>
      <c r="AO130" s="4"/>
      <c r="AP130" s="100" t="s">
        <v>13</v>
      </c>
      <c r="AQ130" s="100"/>
      <c r="AR130" s="100"/>
      <c r="AS130" s="100"/>
      <c r="AT130" s="100"/>
      <c r="AU130" s="100"/>
      <c r="AV130" s="100"/>
      <c r="AW130" s="100"/>
      <c r="AX130" s="100"/>
      <c r="AY130" s="100"/>
      <c r="AZ130" s="100"/>
      <c r="BA130" s="100"/>
      <c r="BB130" s="100"/>
      <c r="BC130" s="100"/>
      <c r="BD130" s="100"/>
      <c r="BE130" s="100"/>
      <c r="BF130" s="100"/>
      <c r="BG130" s="100"/>
      <c r="BH130" s="100"/>
    </row>
  </sheetData>
  <mergeCells count="739">
    <mergeCell ref="A23:BL23"/>
    <mergeCell ref="A24:F24"/>
    <mergeCell ref="G24:BL24"/>
    <mergeCell ref="A25:F25"/>
    <mergeCell ref="G25:BL25"/>
    <mergeCell ref="A121:BL121"/>
    <mergeCell ref="A122:BL122"/>
    <mergeCell ref="A36:F36"/>
    <mergeCell ref="G36:BL36"/>
    <mergeCell ref="A70:B71"/>
    <mergeCell ref="C70:I71"/>
    <mergeCell ref="J70:N71"/>
    <mergeCell ref="O70:X71"/>
    <mergeCell ref="A42:BQ42"/>
    <mergeCell ref="A41:BQ41"/>
    <mergeCell ref="AZ44:BC44"/>
    <mergeCell ref="BN46:BQ46"/>
    <mergeCell ref="AA43:AO43"/>
    <mergeCell ref="AP43:BC43"/>
    <mergeCell ref="BD43:BQ43"/>
    <mergeCell ref="AP45:AT45"/>
    <mergeCell ref="AU44:AY44"/>
    <mergeCell ref="AP44:AT44"/>
    <mergeCell ref="A26:F26"/>
    <mergeCell ref="G26:BL26"/>
    <mergeCell ref="A27:F27"/>
    <mergeCell ref="G27:BL27"/>
    <mergeCell ref="A46:B46"/>
    <mergeCell ref="BN44:BQ44"/>
    <mergeCell ref="BI44:BM44"/>
    <mergeCell ref="AK44:AO44"/>
    <mergeCell ref="AA45:AE45"/>
    <mergeCell ref="AF45:AJ45"/>
    <mergeCell ref="A34:F34"/>
    <mergeCell ref="G34:BL34"/>
    <mergeCell ref="A35:F35"/>
    <mergeCell ref="G35:BL35"/>
    <mergeCell ref="AZ46:BC46"/>
    <mergeCell ref="BN47:BQ47"/>
    <mergeCell ref="AZ45:BC45"/>
    <mergeCell ref="BD45:BH45"/>
    <mergeCell ref="BI45:BM45"/>
    <mergeCell ref="BN45:BQ45"/>
    <mergeCell ref="AU46:AY46"/>
    <mergeCell ref="BI46:BM46"/>
    <mergeCell ref="BD46:BH46"/>
    <mergeCell ref="C72:I72"/>
    <mergeCell ref="Q63:U63"/>
    <mergeCell ref="V63:Z63"/>
    <mergeCell ref="AA63:AF63"/>
    <mergeCell ref="Q62:U62"/>
    <mergeCell ref="A62:P62"/>
    <mergeCell ref="A60:P61"/>
    <mergeCell ref="A72:B72"/>
    <mergeCell ref="J72:N72"/>
    <mergeCell ref="O72:X72"/>
    <mergeCell ref="Y72:AC72"/>
    <mergeCell ref="AD72:AH72"/>
    <mergeCell ref="AI72:AM72"/>
    <mergeCell ref="AN72:AR72"/>
    <mergeCell ref="AK45:AO45"/>
    <mergeCell ref="AP130:BH130"/>
    <mergeCell ref="A129:V129"/>
    <mergeCell ref="W129:AM129"/>
    <mergeCell ref="AP129:BH129"/>
    <mergeCell ref="W130:AM130"/>
    <mergeCell ref="BG64:BL64"/>
    <mergeCell ref="Y70:AM70"/>
    <mergeCell ref="AN70:BB70"/>
    <mergeCell ref="BC70:BQ70"/>
    <mergeCell ref="AW64:BA64"/>
    <mergeCell ref="AP126:BH126"/>
    <mergeCell ref="W126:AM126"/>
    <mergeCell ref="A125:V125"/>
    <mergeCell ref="W125:AM125"/>
    <mergeCell ref="AP125:BH125"/>
    <mergeCell ref="BB64:BF64"/>
    <mergeCell ref="A68:BQ68"/>
    <mergeCell ref="A74:B74"/>
    <mergeCell ref="A73:B73"/>
    <mergeCell ref="AK46:AO46"/>
    <mergeCell ref="AF46:AJ46"/>
    <mergeCell ref="A64:P64"/>
    <mergeCell ref="Q64:U64"/>
    <mergeCell ref="A58:BL58"/>
    <mergeCell ref="AQ64:AV64"/>
    <mergeCell ref="A63:P63"/>
    <mergeCell ref="AQ62:AV62"/>
    <mergeCell ref="AL62:AP62"/>
    <mergeCell ref="AG62:AK62"/>
    <mergeCell ref="AA62:AF62"/>
    <mergeCell ref="AF47:AJ47"/>
    <mergeCell ref="AZ47:BC47"/>
    <mergeCell ref="BD47:BH47"/>
    <mergeCell ref="BI47:BM47"/>
    <mergeCell ref="AQ63:AV63"/>
    <mergeCell ref="V62:Z62"/>
    <mergeCell ref="AG63:AK63"/>
    <mergeCell ref="AG61:AK61"/>
    <mergeCell ref="AA61:AF61"/>
    <mergeCell ref="V64:Z64"/>
    <mergeCell ref="AA64:AF64"/>
    <mergeCell ref="AG64:AK64"/>
    <mergeCell ref="AL64:AP64"/>
    <mergeCell ref="AI71:AM71"/>
    <mergeCell ref="Y71:AC71"/>
    <mergeCell ref="AD73:AH73"/>
    <mergeCell ref="AI73:AM73"/>
    <mergeCell ref="AD74:AH74"/>
    <mergeCell ref="O73:X73"/>
    <mergeCell ref="Y73:AC73"/>
    <mergeCell ref="O74:X74"/>
    <mergeCell ref="Y74:AC74"/>
    <mergeCell ref="AL63:AP63"/>
    <mergeCell ref="BG61:BL61"/>
    <mergeCell ref="AW60:BL60"/>
    <mergeCell ref="AA46:AE46"/>
    <mergeCell ref="AK47:AO47"/>
    <mergeCell ref="AP47:AT47"/>
    <mergeCell ref="AG60:AV60"/>
    <mergeCell ref="Q60:AF60"/>
    <mergeCell ref="AQ61:AV61"/>
    <mergeCell ref="AA47:AE47"/>
    <mergeCell ref="V61:Z61"/>
    <mergeCell ref="BM74:BQ74"/>
    <mergeCell ref="BH74:BL74"/>
    <mergeCell ref="BC72:BG72"/>
    <mergeCell ref="BH72:BL72"/>
    <mergeCell ref="BM72:BQ72"/>
    <mergeCell ref="BM73:BQ73"/>
    <mergeCell ref="BH73:BL73"/>
    <mergeCell ref="BC73:BG73"/>
    <mergeCell ref="C46:Z46"/>
    <mergeCell ref="AI74:AM74"/>
    <mergeCell ref="AN74:AR74"/>
    <mergeCell ref="AS74:AW74"/>
    <mergeCell ref="AX74:BB74"/>
    <mergeCell ref="BC74:BG74"/>
    <mergeCell ref="AN71:AR71"/>
    <mergeCell ref="AX73:BB73"/>
    <mergeCell ref="Q61:U61"/>
    <mergeCell ref="BG63:BL63"/>
    <mergeCell ref="AU47:AY47"/>
    <mergeCell ref="AW62:BA62"/>
    <mergeCell ref="BB62:BF62"/>
    <mergeCell ref="BG62:BL62"/>
    <mergeCell ref="AW61:BA61"/>
    <mergeCell ref="A59:BL59"/>
    <mergeCell ref="AW63:BA63"/>
    <mergeCell ref="BB63:BF63"/>
    <mergeCell ref="BB61:BF61"/>
    <mergeCell ref="AL61:AP61"/>
    <mergeCell ref="AO2:BL6"/>
    <mergeCell ref="A7:BL7"/>
    <mergeCell ref="A8:BL8"/>
    <mergeCell ref="A9:BL9"/>
    <mergeCell ref="BM71:BQ71"/>
    <mergeCell ref="BH71:BL71"/>
    <mergeCell ref="BC71:BG71"/>
    <mergeCell ref="AD71:AH71"/>
    <mergeCell ref="AX71:BB71"/>
    <mergeCell ref="AS71:AW71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5:AY45"/>
    <mergeCell ref="AP46:AT46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A39:F39"/>
    <mergeCell ref="G39:BL39"/>
    <mergeCell ref="A48:B48"/>
    <mergeCell ref="A37:F37"/>
    <mergeCell ref="G37:BL37"/>
    <mergeCell ref="A38:F38"/>
    <mergeCell ref="G38:BL38"/>
    <mergeCell ref="A20:B20"/>
    <mergeCell ref="D20:J20"/>
    <mergeCell ref="A43:B44"/>
    <mergeCell ref="A45:B45"/>
    <mergeCell ref="D21:J21"/>
    <mergeCell ref="A29:BL29"/>
    <mergeCell ref="A30:BL30"/>
    <mergeCell ref="A32:BL32"/>
    <mergeCell ref="A33:F33"/>
    <mergeCell ref="G33:BL33"/>
    <mergeCell ref="A47:B47"/>
    <mergeCell ref="C43:Z44"/>
    <mergeCell ref="C45:Z45"/>
    <mergeCell ref="C47:Z47"/>
    <mergeCell ref="AA44:AE44"/>
    <mergeCell ref="AF44:AJ44"/>
    <mergeCell ref="BD44:BH44"/>
    <mergeCell ref="BD49:BH49"/>
    <mergeCell ref="BI49:BM49"/>
    <mergeCell ref="BN49:BQ49"/>
    <mergeCell ref="A50:B50"/>
    <mergeCell ref="A49:B49"/>
    <mergeCell ref="C49:Z49"/>
    <mergeCell ref="AA49:AE49"/>
    <mergeCell ref="AF49:AJ49"/>
    <mergeCell ref="AK49:AO49"/>
    <mergeCell ref="AP49:AT49"/>
    <mergeCell ref="AU49:AY49"/>
    <mergeCell ref="AZ49:BC49"/>
    <mergeCell ref="A54:B54"/>
    <mergeCell ref="A53:B53"/>
    <mergeCell ref="C53:Z53"/>
    <mergeCell ref="AA53:AE53"/>
    <mergeCell ref="AF53:AJ53"/>
    <mergeCell ref="AK53:AO53"/>
    <mergeCell ref="AP53:AT53"/>
    <mergeCell ref="AU51:AY51"/>
    <mergeCell ref="AZ51:BC51"/>
    <mergeCell ref="A52:B52"/>
    <mergeCell ref="A51:B51"/>
    <mergeCell ref="C51:Z51"/>
    <mergeCell ref="AA51:AE51"/>
    <mergeCell ref="AF51:AJ51"/>
    <mergeCell ref="AK51:AO51"/>
    <mergeCell ref="AP51:AT51"/>
    <mergeCell ref="A56:B56"/>
    <mergeCell ref="C56:Z56"/>
    <mergeCell ref="AA56:AE56"/>
    <mergeCell ref="AF56:AJ56"/>
    <mergeCell ref="AK56:AO56"/>
    <mergeCell ref="A55:B55"/>
    <mergeCell ref="C55:Z55"/>
    <mergeCell ref="AA55:AE55"/>
    <mergeCell ref="AF55:AJ55"/>
    <mergeCell ref="AK55:AO55"/>
    <mergeCell ref="C48:BQ48"/>
    <mergeCell ref="C50:BQ50"/>
    <mergeCell ref="C52:BQ52"/>
    <mergeCell ref="C54:BQ54"/>
    <mergeCell ref="AP56:AT56"/>
    <mergeCell ref="AU56:AY56"/>
    <mergeCell ref="AZ56:BC56"/>
    <mergeCell ref="BD56:BH56"/>
    <mergeCell ref="BI56:BM56"/>
    <mergeCell ref="BN56:BQ56"/>
    <mergeCell ref="AU55:AY55"/>
    <mergeCell ref="AZ55:BC55"/>
    <mergeCell ref="BD55:BH55"/>
    <mergeCell ref="BI55:BM55"/>
    <mergeCell ref="BN55:BQ55"/>
    <mergeCell ref="AP55:AT55"/>
    <mergeCell ref="AU53:AY53"/>
    <mergeCell ref="AZ53:BC53"/>
    <mergeCell ref="BD53:BH53"/>
    <mergeCell ref="BI53:BM53"/>
    <mergeCell ref="BN53:BQ53"/>
    <mergeCell ref="BD51:BH51"/>
    <mergeCell ref="BI51:BM51"/>
    <mergeCell ref="BN51:BQ51"/>
    <mergeCell ref="A65:BL65"/>
    <mergeCell ref="A75:B75"/>
    <mergeCell ref="C75:I75"/>
    <mergeCell ref="J75:N75"/>
    <mergeCell ref="O75:X75"/>
    <mergeCell ref="Y75:AC75"/>
    <mergeCell ref="AQ66:AV66"/>
    <mergeCell ref="AW66:BA66"/>
    <mergeCell ref="BB66:BF66"/>
    <mergeCell ref="BG66:BL66"/>
    <mergeCell ref="A66:P66"/>
    <mergeCell ref="Q66:U66"/>
    <mergeCell ref="V66:Z66"/>
    <mergeCell ref="AA66:AF66"/>
    <mergeCell ref="AG66:AK66"/>
    <mergeCell ref="AL66:AP66"/>
    <mergeCell ref="AX72:BB72"/>
    <mergeCell ref="AS72:AW72"/>
    <mergeCell ref="AN73:AR73"/>
    <mergeCell ref="AS73:AW73"/>
    <mergeCell ref="C73:I73"/>
    <mergeCell ref="J73:N73"/>
    <mergeCell ref="C74:I74"/>
    <mergeCell ref="J74:N74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5:AH75"/>
    <mergeCell ref="AI75:AM75"/>
    <mergeCell ref="AN75:AR75"/>
    <mergeCell ref="AS75:AW75"/>
    <mergeCell ref="AX75:BB75"/>
    <mergeCell ref="BC75:BG75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7:AH77"/>
    <mergeCell ref="AI77:AM77"/>
    <mergeCell ref="AN77:AR77"/>
    <mergeCell ref="AS77:AW77"/>
    <mergeCell ref="AX77:BB77"/>
    <mergeCell ref="BC77:BG77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BH79:BL79"/>
    <mergeCell ref="BM79:BQ79"/>
    <mergeCell ref="A80:B80"/>
    <mergeCell ref="AD79:AH79"/>
    <mergeCell ref="AI79:AM79"/>
    <mergeCell ref="AN79:AR79"/>
    <mergeCell ref="AS79:AW79"/>
    <mergeCell ref="AX79:BB79"/>
    <mergeCell ref="BC79:BG79"/>
    <mergeCell ref="BH81:BL81"/>
    <mergeCell ref="BM81:BQ81"/>
    <mergeCell ref="A83:B83"/>
    <mergeCell ref="AD81:AH81"/>
    <mergeCell ref="AI81:AM81"/>
    <mergeCell ref="AN81:AR81"/>
    <mergeCell ref="AS81:AW81"/>
    <mergeCell ref="AX81:BB81"/>
    <mergeCell ref="BC81:BG81"/>
    <mergeCell ref="A81:B81"/>
    <mergeCell ref="C81:I81"/>
    <mergeCell ref="J81:N81"/>
    <mergeCell ref="O81:X81"/>
    <mergeCell ref="Y81:AC81"/>
    <mergeCell ref="J82:N82"/>
    <mergeCell ref="O82:X82"/>
    <mergeCell ref="Y82:AC82"/>
    <mergeCell ref="BH84:BL84"/>
    <mergeCell ref="BM84:BQ84"/>
    <mergeCell ref="A85:B85"/>
    <mergeCell ref="AD84:AH84"/>
    <mergeCell ref="AI84:AM84"/>
    <mergeCell ref="AN84:AR84"/>
    <mergeCell ref="AS84:AW84"/>
    <mergeCell ref="AX84:BB84"/>
    <mergeCell ref="BC84:BG84"/>
    <mergeCell ref="A84:B84"/>
    <mergeCell ref="C84:I84"/>
    <mergeCell ref="J84:N84"/>
    <mergeCell ref="O84:X84"/>
    <mergeCell ref="Y84:AC84"/>
    <mergeCell ref="AS86:AW86"/>
    <mergeCell ref="AX86:BB86"/>
    <mergeCell ref="BC86:BG86"/>
    <mergeCell ref="BH86:BL86"/>
    <mergeCell ref="BM86:BQ86"/>
    <mergeCell ref="A87:B87"/>
    <mergeCell ref="BH82:BL82"/>
    <mergeCell ref="BM82:BQ82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D82:AH82"/>
    <mergeCell ref="AI82:AM82"/>
    <mergeCell ref="AN82:AR82"/>
    <mergeCell ref="AS82:AW82"/>
    <mergeCell ref="AX82:BB82"/>
    <mergeCell ref="BC82:BG82"/>
    <mergeCell ref="A82:B82"/>
    <mergeCell ref="C82:I82"/>
    <mergeCell ref="AS88:AW88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88:B88"/>
    <mergeCell ref="C88:I88"/>
    <mergeCell ref="J88:N88"/>
    <mergeCell ref="O88:X88"/>
    <mergeCell ref="Y88:AC88"/>
    <mergeCell ref="AD88:AH88"/>
    <mergeCell ref="AI88:AM88"/>
    <mergeCell ref="AN88:AR88"/>
    <mergeCell ref="BH89:BL89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D89:AH89"/>
    <mergeCell ref="AI89:AM89"/>
    <mergeCell ref="AN89:AR89"/>
    <mergeCell ref="AS89:AW89"/>
    <mergeCell ref="AX89:BB89"/>
    <mergeCell ref="BC89:BG89"/>
    <mergeCell ref="AS90:AW90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S92:AW92"/>
    <mergeCell ref="AX92:BB92"/>
    <mergeCell ref="BC92:BG92"/>
    <mergeCell ref="BH92:BL92"/>
    <mergeCell ref="BM92:BQ92"/>
    <mergeCell ref="A93:B93"/>
    <mergeCell ref="BH91:BL91"/>
    <mergeCell ref="BM91:BQ91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D91:AH91"/>
    <mergeCell ref="AI91:AM91"/>
    <mergeCell ref="AN91:AR91"/>
    <mergeCell ref="AS91:AW91"/>
    <mergeCell ref="AX91:BB91"/>
    <mergeCell ref="BC91:BG91"/>
    <mergeCell ref="AS94:AW94"/>
    <mergeCell ref="AX94:BB94"/>
    <mergeCell ref="BC94:BG94"/>
    <mergeCell ref="BH94:BL94"/>
    <mergeCell ref="BM94:BQ94"/>
    <mergeCell ref="A95:B95"/>
    <mergeCell ref="C95:I95"/>
    <mergeCell ref="J95:N95"/>
    <mergeCell ref="O95:X95"/>
    <mergeCell ref="Y95:AC95"/>
    <mergeCell ref="A94:B94"/>
    <mergeCell ref="C94:I94"/>
    <mergeCell ref="J94:N94"/>
    <mergeCell ref="O94:X94"/>
    <mergeCell ref="Y94:AC94"/>
    <mergeCell ref="AD94:AH94"/>
    <mergeCell ref="AI94:AM94"/>
    <mergeCell ref="AN94:AR94"/>
    <mergeCell ref="BH95:BL95"/>
    <mergeCell ref="BM95:BQ95"/>
    <mergeCell ref="A98:B98"/>
    <mergeCell ref="C98:I98"/>
    <mergeCell ref="J98:N98"/>
    <mergeCell ref="O98:X98"/>
    <mergeCell ref="Y98:AC98"/>
    <mergeCell ref="AD98:AH98"/>
    <mergeCell ref="AI98:AM98"/>
    <mergeCell ref="AN98:AR98"/>
    <mergeCell ref="AD95:AH95"/>
    <mergeCell ref="AI95:AM95"/>
    <mergeCell ref="AN95:AR95"/>
    <mergeCell ref="AS95:AW95"/>
    <mergeCell ref="AX95:BB95"/>
    <mergeCell ref="BC95:BG95"/>
    <mergeCell ref="BH96:BL96"/>
    <mergeCell ref="BM96:BQ96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D96:AH96"/>
    <mergeCell ref="AI96:AM96"/>
    <mergeCell ref="AN96:AR96"/>
    <mergeCell ref="AS96:AW96"/>
    <mergeCell ref="AX96:BB96"/>
    <mergeCell ref="BC96:BG96"/>
    <mergeCell ref="A96:B96"/>
    <mergeCell ref="C96:I96"/>
    <mergeCell ref="J96:N96"/>
    <mergeCell ref="O96:X96"/>
    <mergeCell ref="Y96:AC96"/>
    <mergeCell ref="AS97:AW97"/>
    <mergeCell ref="AX97:BB97"/>
    <mergeCell ref="BC97:BG97"/>
    <mergeCell ref="BH97:BL97"/>
    <mergeCell ref="BM97:BQ97"/>
    <mergeCell ref="A99:B99"/>
    <mergeCell ref="C99:I99"/>
    <mergeCell ref="J99:N99"/>
    <mergeCell ref="O99:X99"/>
    <mergeCell ref="Y99:AC99"/>
    <mergeCell ref="AS98:AW98"/>
    <mergeCell ref="AX98:BB98"/>
    <mergeCell ref="BC98:BG98"/>
    <mergeCell ref="BH98:BL98"/>
    <mergeCell ref="BM98:BQ98"/>
    <mergeCell ref="BH99:BL99"/>
    <mergeCell ref="BM99:BQ99"/>
    <mergeCell ref="A100:B100"/>
    <mergeCell ref="C100:I100"/>
    <mergeCell ref="J100:N100"/>
    <mergeCell ref="O100:X100"/>
    <mergeCell ref="Y100:AC100"/>
    <mergeCell ref="AD100:AH100"/>
    <mergeCell ref="AI100:AM100"/>
    <mergeCell ref="AN100:AR100"/>
    <mergeCell ref="AD99:AH99"/>
    <mergeCell ref="AI99:AM99"/>
    <mergeCell ref="AN99:AR99"/>
    <mergeCell ref="AS99:AW99"/>
    <mergeCell ref="AX99:BB99"/>
    <mergeCell ref="BC99:BG99"/>
    <mergeCell ref="AS100:AW100"/>
    <mergeCell ref="AX100:BB100"/>
    <mergeCell ref="BC100:BG100"/>
    <mergeCell ref="BH100:BL100"/>
    <mergeCell ref="BM100:BQ100"/>
    <mergeCell ref="A101:B101"/>
    <mergeCell ref="C101:I101"/>
    <mergeCell ref="J101:N101"/>
    <mergeCell ref="O101:X101"/>
    <mergeCell ref="Y101:AC101"/>
    <mergeCell ref="BH101:BL101"/>
    <mergeCell ref="BM101:BQ101"/>
    <mergeCell ref="A102:B102"/>
    <mergeCell ref="C102:I102"/>
    <mergeCell ref="J102:N102"/>
    <mergeCell ref="O102:X102"/>
    <mergeCell ref="Y102:AC102"/>
    <mergeCell ref="AD102:AH102"/>
    <mergeCell ref="AI102:AM102"/>
    <mergeCell ref="AN102:AR102"/>
    <mergeCell ref="AD101:AH101"/>
    <mergeCell ref="AI101:AM101"/>
    <mergeCell ref="AN101:AR101"/>
    <mergeCell ref="AS101:AW101"/>
    <mergeCell ref="AX101:BB101"/>
    <mergeCell ref="BC101:BG101"/>
    <mergeCell ref="AS102:AW102"/>
    <mergeCell ref="AX102:BB102"/>
    <mergeCell ref="BC102:BG102"/>
    <mergeCell ref="BH102:BL102"/>
    <mergeCell ref="BM102:BQ102"/>
    <mergeCell ref="A104:B104"/>
    <mergeCell ref="C104:I104"/>
    <mergeCell ref="J104:N104"/>
    <mergeCell ref="O104:X104"/>
    <mergeCell ref="Y104:AC104"/>
    <mergeCell ref="BH104:BL104"/>
    <mergeCell ref="BM104:BQ104"/>
    <mergeCell ref="A105:B105"/>
    <mergeCell ref="AD104:AH104"/>
    <mergeCell ref="AI104:AM104"/>
    <mergeCell ref="AN104:AR104"/>
    <mergeCell ref="AS104:AW104"/>
    <mergeCell ref="AX104:BB104"/>
    <mergeCell ref="BC104:BG104"/>
    <mergeCell ref="J106:N106"/>
    <mergeCell ref="O106:X106"/>
    <mergeCell ref="Y106:AC106"/>
    <mergeCell ref="BH107:BL107"/>
    <mergeCell ref="BM107:BQ107"/>
    <mergeCell ref="A108:B108"/>
    <mergeCell ref="AD107:AH107"/>
    <mergeCell ref="AI107:AM107"/>
    <mergeCell ref="AN107:AR107"/>
    <mergeCell ref="AS107:AW107"/>
    <mergeCell ref="AX107:BB107"/>
    <mergeCell ref="BC107:BG107"/>
    <mergeCell ref="A107:B107"/>
    <mergeCell ref="C107:I107"/>
    <mergeCell ref="J107:N107"/>
    <mergeCell ref="O107:X107"/>
    <mergeCell ref="Y107:AC107"/>
    <mergeCell ref="AS109:AW109"/>
    <mergeCell ref="AX109:BB109"/>
    <mergeCell ref="BC109:BG109"/>
    <mergeCell ref="BH109:BL109"/>
    <mergeCell ref="BM109:BQ109"/>
    <mergeCell ref="A110:B110"/>
    <mergeCell ref="BH106:BL106"/>
    <mergeCell ref="BM106:BQ106"/>
    <mergeCell ref="A109:B109"/>
    <mergeCell ref="C109:I109"/>
    <mergeCell ref="J109:N109"/>
    <mergeCell ref="O109:X109"/>
    <mergeCell ref="Y109:AC109"/>
    <mergeCell ref="AD109:AH109"/>
    <mergeCell ref="AI109:AM109"/>
    <mergeCell ref="AN109:AR109"/>
    <mergeCell ref="AD106:AH106"/>
    <mergeCell ref="AI106:AM106"/>
    <mergeCell ref="AN106:AR106"/>
    <mergeCell ref="AS106:AW106"/>
    <mergeCell ref="AX106:BB106"/>
    <mergeCell ref="BC106:BG106"/>
    <mergeCell ref="A106:B106"/>
    <mergeCell ref="C106:I106"/>
    <mergeCell ref="AS111:AW111"/>
    <mergeCell ref="AX111:BB111"/>
    <mergeCell ref="BC111:BG111"/>
    <mergeCell ref="BH111:BL111"/>
    <mergeCell ref="BM111:BQ111"/>
    <mergeCell ref="A112:B112"/>
    <mergeCell ref="C112:I112"/>
    <mergeCell ref="J112:N112"/>
    <mergeCell ref="O112:X112"/>
    <mergeCell ref="Y112:AC112"/>
    <mergeCell ref="A111:B111"/>
    <mergeCell ref="C111:I111"/>
    <mergeCell ref="J111:N111"/>
    <mergeCell ref="O111:X111"/>
    <mergeCell ref="Y111:AC111"/>
    <mergeCell ref="AD111:AH111"/>
    <mergeCell ref="AI111:AM111"/>
    <mergeCell ref="AN111:AR111"/>
    <mergeCell ref="BH112:BL112"/>
    <mergeCell ref="BM112:BQ112"/>
    <mergeCell ref="A113:B113"/>
    <mergeCell ref="AD112:AH112"/>
    <mergeCell ref="AI112:AM112"/>
    <mergeCell ref="AN112:AR112"/>
    <mergeCell ref="AS112:AW112"/>
    <mergeCell ref="AX112:BB112"/>
    <mergeCell ref="BC112:BG112"/>
    <mergeCell ref="A117:B117"/>
    <mergeCell ref="C117:I117"/>
    <mergeCell ref="J117:N117"/>
    <mergeCell ref="O117:X117"/>
    <mergeCell ref="Y117:AC117"/>
    <mergeCell ref="BH114:BL114"/>
    <mergeCell ref="BM114:BQ114"/>
    <mergeCell ref="A115:B115"/>
    <mergeCell ref="AD114:AH114"/>
    <mergeCell ref="AI114:AM114"/>
    <mergeCell ref="AN114:AR114"/>
    <mergeCell ref="AS114:AW114"/>
    <mergeCell ref="AX114:BB114"/>
    <mergeCell ref="BC114:BG114"/>
    <mergeCell ref="A114:B114"/>
    <mergeCell ref="C114:I114"/>
    <mergeCell ref="J114:N114"/>
    <mergeCell ref="O114:X114"/>
    <mergeCell ref="Y114:AC114"/>
    <mergeCell ref="AS119:AW119"/>
    <mergeCell ref="AX119:BB119"/>
    <mergeCell ref="BC119:BG119"/>
    <mergeCell ref="BH119:BL119"/>
    <mergeCell ref="BM119:BQ119"/>
    <mergeCell ref="BH116:BL116"/>
    <mergeCell ref="BM116:BQ116"/>
    <mergeCell ref="A119:B119"/>
    <mergeCell ref="C119:I119"/>
    <mergeCell ref="J119:N119"/>
    <mergeCell ref="O119:X119"/>
    <mergeCell ref="Y119:AC119"/>
    <mergeCell ref="AD119:AH119"/>
    <mergeCell ref="AI119:AM119"/>
    <mergeCell ref="AN119:AR119"/>
    <mergeCell ref="AD116:AH116"/>
    <mergeCell ref="AI116:AM116"/>
    <mergeCell ref="AN116:AR116"/>
    <mergeCell ref="AS116:AW116"/>
    <mergeCell ref="AX116:BB116"/>
    <mergeCell ref="BC116:BG116"/>
    <mergeCell ref="A116:B116"/>
    <mergeCell ref="C116:I116"/>
    <mergeCell ref="J116:N116"/>
    <mergeCell ref="C113:BQ113"/>
    <mergeCell ref="C115:BQ115"/>
    <mergeCell ref="C118:BQ118"/>
    <mergeCell ref="A103:B103"/>
    <mergeCell ref="C103:BQ103"/>
    <mergeCell ref="C80:BQ80"/>
    <mergeCell ref="C83:BQ83"/>
    <mergeCell ref="C85:BQ85"/>
    <mergeCell ref="C87:BQ87"/>
    <mergeCell ref="C93:BQ93"/>
    <mergeCell ref="C105:BQ105"/>
    <mergeCell ref="C108:BQ108"/>
    <mergeCell ref="C110:BQ110"/>
    <mergeCell ref="O116:X116"/>
    <mergeCell ref="Y116:AC116"/>
    <mergeCell ref="BH117:BL117"/>
    <mergeCell ref="BM117:BQ117"/>
    <mergeCell ref="A118:B118"/>
    <mergeCell ref="AD117:AH117"/>
    <mergeCell ref="AI117:AM117"/>
    <mergeCell ref="AN117:AR117"/>
    <mergeCell ref="AS117:AW117"/>
    <mergeCell ref="AX117:BB117"/>
    <mergeCell ref="BC117:BG117"/>
  </mergeCells>
  <phoneticPr fontId="0" type="noConversion"/>
  <conditionalFormatting sqref="C74:C81 C84:C85 C87:C95 C97 C108 C110:C115 C118 C105:C106 C100:C103">
    <cfRule type="cellIs" dxfId="7" priority="1" stopIfTrue="1" operator="equal">
      <formula>$C73</formula>
    </cfRule>
  </conditionalFormatting>
  <conditionalFormatting sqref="A74:B119">
    <cfRule type="cellIs" dxfId="6" priority="2" stopIfTrue="1" operator="equal">
      <formula>0</formula>
    </cfRule>
  </conditionalFormatting>
  <conditionalFormatting sqref="C83 C99 C107 C117 C104">
    <cfRule type="cellIs" dxfId="5" priority="4" stopIfTrue="1" operator="equal">
      <formula>$C81</formula>
    </cfRule>
  </conditionalFormatting>
  <conditionalFormatting sqref="C82">
    <cfRule type="cellIs" dxfId="4" priority="6" stopIfTrue="1" operator="equal">
      <formula>$C85</formula>
    </cfRule>
  </conditionalFormatting>
  <conditionalFormatting sqref="C86">
    <cfRule type="cellIs" dxfId="3" priority="7" stopIfTrue="1" operator="equal">
      <formula>$C82</formula>
    </cfRule>
  </conditionalFormatting>
  <conditionalFormatting sqref="C98 C109">
    <cfRule type="cellIs" dxfId="2" priority="9" stopIfTrue="1" operator="equal">
      <formula>$C95</formula>
    </cfRule>
  </conditionalFormatting>
  <conditionalFormatting sqref="C96 C106 C116">
    <cfRule type="cellIs" dxfId="1" priority="11" stopIfTrue="1" operator="equal">
      <formula>$C98</formula>
    </cfRule>
  </conditionalFormatting>
  <conditionalFormatting sqref="C119">
    <cfRule type="cellIs" dxfId="0" priority="12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66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2020-01-21T14:58:13Z</cp:lastPrinted>
  <dcterms:created xsi:type="dcterms:W3CDTF">2016-08-10T10:53:25Z</dcterms:created>
  <dcterms:modified xsi:type="dcterms:W3CDTF">2020-01-21T14:58:13Z</dcterms:modified>
</cp:coreProperties>
</file>