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1" r:id="rId1"/>
  </sheets>
  <definedNames>
    <definedName name="_xlnm.Print_Area" localSheetId="0">КПК0712030!$A$1:$BQ$116</definedName>
  </definedNames>
  <calcPr calcId="125725"/>
</workbook>
</file>

<file path=xl/calcChain.xml><?xml version="1.0" encoding="utf-8"?>
<calcChain xmlns="http://schemas.openxmlformats.org/spreadsheetml/2006/main">
  <c r="BH105" i="1"/>
  <c r="BC105"/>
  <c r="BH104"/>
  <c r="BC104"/>
  <c r="AX104"/>
  <c r="AI104"/>
  <c r="BH102"/>
  <c r="BC102"/>
  <c r="AX102"/>
  <c r="AI102"/>
  <c r="BH99"/>
  <c r="BC99"/>
  <c r="AX99"/>
  <c r="AI99"/>
  <c r="BH97"/>
  <c r="BC97"/>
  <c r="AX97"/>
  <c r="AI97"/>
  <c r="BH95"/>
  <c r="BC95"/>
  <c r="AX95"/>
  <c r="AI95"/>
  <c r="BH94"/>
  <c r="BC94"/>
  <c r="AX94"/>
  <c r="AI94"/>
  <c r="BH93"/>
  <c r="BC93"/>
  <c r="AX93"/>
  <c r="AI93"/>
  <c r="BH92"/>
  <c r="BC92"/>
  <c r="AX92"/>
  <c r="AI92"/>
  <c r="BH91"/>
  <c r="BC91"/>
  <c r="AX91"/>
  <c r="AI91"/>
  <c r="BH89"/>
  <c r="BC89"/>
  <c r="BH88"/>
  <c r="BC88"/>
  <c r="AX88"/>
  <c r="AI88"/>
  <c r="BH86"/>
  <c r="BC86"/>
  <c r="AX86"/>
  <c r="AI86"/>
  <c r="BH85"/>
  <c r="BC85"/>
  <c r="AX85"/>
  <c r="AI85"/>
  <c r="BH84"/>
  <c r="BC84"/>
  <c r="BM84" s="1"/>
  <c r="AX84"/>
  <c r="AI84"/>
  <c r="BH83"/>
  <c r="BC83"/>
  <c r="BM83" s="1"/>
  <c r="AX83"/>
  <c r="AI83"/>
  <c r="BH80"/>
  <c r="BC80"/>
  <c r="BM80" s="1"/>
  <c r="AX80"/>
  <c r="AI80"/>
  <c r="BH78"/>
  <c r="BC78"/>
  <c r="BM78" s="1"/>
  <c r="AX78"/>
  <c r="AI78"/>
  <c r="BH72"/>
  <c r="BC72"/>
  <c r="BM72" s="1"/>
  <c r="AX72"/>
  <c r="AI72"/>
  <c r="BH75"/>
  <c r="BC75"/>
  <c r="BM75" s="1"/>
  <c r="AX75"/>
  <c r="AI75"/>
  <c r="BH74"/>
  <c r="BC74"/>
  <c r="BM74" s="1"/>
  <c r="AX74"/>
  <c r="AI74"/>
  <c r="BH76"/>
  <c r="BC76"/>
  <c r="BM76" s="1"/>
  <c r="AX76"/>
  <c r="AI76"/>
  <c r="BH71"/>
  <c r="BC71"/>
  <c r="BM71" s="1"/>
  <c r="AX71"/>
  <c r="AI71"/>
  <c r="BH73"/>
  <c r="BC73"/>
  <c r="BM73" s="1"/>
  <c r="AX73"/>
  <c r="AI73"/>
  <c r="BB62"/>
  <c r="AW62"/>
  <c r="BG62" s="1"/>
  <c r="AQ62"/>
  <c r="AA62"/>
  <c r="BB60"/>
  <c r="AW60"/>
  <c r="BG60" s="1"/>
  <c r="AQ60"/>
  <c r="AA60"/>
  <c r="BI52"/>
  <c r="BD52"/>
  <c r="BN52" s="1"/>
  <c r="AZ52"/>
  <c r="AK52"/>
  <c r="BI50"/>
  <c r="BD50"/>
  <c r="BN50" s="1"/>
  <c r="AZ50"/>
  <c r="AK50"/>
  <c r="BI48"/>
  <c r="BD48"/>
  <c r="BN48" s="1"/>
  <c r="AZ48"/>
  <c r="AK48"/>
  <c r="BI46"/>
  <c r="BD46"/>
  <c r="BN46" s="1"/>
  <c r="AZ46"/>
  <c r="AK46"/>
  <c r="BM85" l="1"/>
  <c r="BM86"/>
  <c r="BM88"/>
  <c r="BM89"/>
  <c r="BM91"/>
  <c r="BM92"/>
  <c r="BM93"/>
  <c r="BM94"/>
  <c r="BM95"/>
  <c r="BM97"/>
  <c r="BM99"/>
  <c r="BM102"/>
  <c r="BM104"/>
  <c r="BM105"/>
</calcChain>
</file>

<file path=xl/sharedStrings.xml><?xml version="1.0" encoding="utf-8"?>
<sst xmlns="http://schemas.openxmlformats.org/spreadsheetml/2006/main" count="253" uniqueCount="152">
  <si>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</si>
  <si>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</si>
  <si>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</si>
  <si>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</si>
  <si>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</si>
  <si>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</si>
  <si>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</si>
  <si>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</si>
  <si>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</si>
  <si>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</si>
  <si>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</si>
  <si>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</si>
  <si>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</si>
  <si>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</si>
  <si>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</si>
  <si>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</si>
  <si>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</si>
  <si>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</si>
  <si>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</si>
  <si>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</si>
  <si>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</si>
  <si>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</si>
  <si>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</si>
  <si>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</si>
  <si>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</si>
  <si>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</si>
  <si>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</si>
  <si>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</si>
  <si>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</si>
  <si>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</si>
  <si>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</si>
  <si>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</si>
  <si>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</si>
  <si>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</si>
  <si>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</si>
  <si>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</si>
  <si>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</si>
  <si>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</si>
  <si>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</si>
  <si>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</si>
  <si>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</si>
  <si>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</si>
  <si>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</si>
  <si>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</si>
  <si>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</si>
  <si>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</si>
  <si>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</si>
  <si>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</si>
  <si>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</si>
  <si>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</si>
  <si>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</si>
  <si>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</si>
  <si>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</si>
  <si>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</si>
  <si>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</si>
  <si>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</si>
  <si>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</si>
  <si>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</si>
  <si>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</si>
  <si>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</si>
  <si>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</si>
  <si>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</si>
  <si>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</si>
  <si>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</si>
  <si>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</si>
  <si>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</si>
  <si>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C47:BQ47</t>
  </si>
  <si>
    <t>Забезпечення придбання обладнання та предметів довгострокового користування в заклади охорони здоров'я міста</t>
  </si>
  <si>
    <t>C49:BQ49</t>
  </si>
  <si>
    <t>Економія коштів після проведення процедур закупівель</t>
  </si>
  <si>
    <t>C51:BQ51</t>
  </si>
  <si>
    <t>УСЬОГО</t>
  </si>
  <si>
    <t>Міжгалузева комплексна програма "Здоров'я нації" у м. Кривому Розі на 2017-2021 роки</t>
  </si>
  <si>
    <t>A61:BL61</t>
  </si>
  <si>
    <t>Усього</t>
  </si>
  <si>
    <t>затрат</t>
  </si>
  <si>
    <t/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</si>
  <si>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</si>
  <si>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</si>
  <si>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</si>
  <si>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</si>
  <si>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</si>
  <si>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</si>
  <si>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</si>
  <si>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</si>
  <si>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</si>
  <si>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C76:BQ76</t>
  </si>
  <si>
    <t>Пояснення щодо причин розбіжностей між фактичними та затвердженими результативними показниками: У зв'язку із виробничею необхідністю, внесено зміни до штатного розпису.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</si>
  <si>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</si>
  <si>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</si>
  <si>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</si>
  <si>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</si>
  <si>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C79:BQ79</t>
  </si>
  <si>
    <t>Пояснення щодо причин розбіжностей між фактичними та затвердженими результативними показниками: Економія коштів після проведення процедур закупівель</t>
  </si>
  <si>
    <t>Обсяг видатків на реалізацію заходів з інформатизації закладів охорони здоров`я</t>
  </si>
  <si>
    <t>C81:BQ81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</si>
  <si>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</si>
  <si>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</si>
  <si>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</si>
  <si>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</si>
  <si>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</si>
  <si>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</si>
  <si>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кількість новонароджених</t>
  </si>
  <si>
    <t>Ф.21, табл.2245</t>
  </si>
  <si>
    <t>Кількість відвідувань жіночих консультаціях</t>
  </si>
  <si>
    <t>Ф.20, табл.2100</t>
  </si>
  <si>
    <t>C87:BQ87</t>
  </si>
  <si>
    <t>Пояснення щодо причин розбіжностей між фактичними та затвердженими результативними показниками: Розбіжності в показниках виникли в результаті зменшення кількості вагітних жінок.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</si>
  <si>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</si>
  <si>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</si>
  <si>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</si>
  <si>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</si>
  <si>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</si>
  <si>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</si>
  <si>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</si>
  <si>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</si>
  <si>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</si>
  <si>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</si>
  <si>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</si>
  <si>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</si>
  <si>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C96:BQ96</t>
  </si>
  <si>
    <t>Пояснення щодо причин розбіжностей між фактичними та затвердженими результативними показниками: Розбіжності в показниках виникли в результаті зменшення відвідувань жіночих консультацій</t>
  </si>
  <si>
    <t>Середні витрати на придбання обладнання на один заклад</t>
  </si>
  <si>
    <t>C98:BQ98</t>
  </si>
  <si>
    <t>Пояснення щодо причин розбіжностей між фактичними та затвердженими результативними показниками: Відхилення середньої вартості склалась за раухкно економії коштів після проведення процедур закупівель</t>
  </si>
  <si>
    <t>Середні витрати на інформатизацію 1го закладу</t>
  </si>
  <si>
    <t>C100:BQ100</t>
  </si>
  <si>
    <t>якості</t>
  </si>
  <si>
    <t>Зниження показника малюкової смертності</t>
  </si>
  <si>
    <t>відс.</t>
  </si>
  <si>
    <t>C103:BQ103</t>
  </si>
  <si>
    <t>Пояснення щодо причин розбіжностей між фактичними та затвердженими результативними показниками: В результаті зниження народженості на 13% відмічається зріст показника малюкової смертності.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</si>
  <si>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</si>
  <si>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</si>
  <si>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</si>
  <si>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Надання сучасної, своєчасної медичної допомоги та виконання стандартів нагляду за вагітними, породіллями та новонародженими дає змогу забезпечити умови для безпечного материнства, здорового дитинства та збереження репродуктивного здоров’я населення міста. _x000D__x000D__x000D_
Відповідно до норм бюджетного законодавства в рамках виконання даної бюджетної програми здійснювалось утримання пологового будинку та перинатального центру зі стаціонаром за рахунок медичної субвенції з державного бюджету та коштів міського бюджету._x000D__x000D__x000D_
В цілому можна зробити висновок, що завдання програми на 2019 рік виконано.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</si>
  <si>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</si>
  <si>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</si>
  <si>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</si>
  <si>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фінансово-економічного відділу управління охорони здоров`я виконкому Криворізької міської ради</t>
  </si>
  <si>
    <t>Мурашко К.В.</t>
  </si>
  <si>
    <t>Свірідонова А.В.</t>
  </si>
  <si>
    <t>місцевого бюджету на 2019  рік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</si>
  <si>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</si>
  <si>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</si>
  <si>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</si>
  <si>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</si>
  <si>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</si>
  <si>
    <t xml:space="preserve">  </t>
  </si>
  <si>
    <t>Касові видатки по спеціальному фонду бюджету перевищують планові призначення за рахунок внесення змін до спеціального фонду бюджету на 2019 рік, а саме здійснення уточнень планових обсягів власних надходжень лікувальних закладів  протягом звітного періоду, які згідно п.49 Постанови №228 до рішення "Про міській бюджет" не вносяться. Економія коштів по загальному фонду в сумі 36 158,87 грн.  Виникла після проведення: 34 001,65 грн. розрахунків за спожиті енергоносії; 947,23 грн. нарахувань по заробітній платі; 1 209,99 грн. після оплати інших поточних видатків.</t>
  </si>
  <si>
    <t>Економія коштів по загальному фонду в сумі 36 158,87 грн.  Виникла після проведення: 34 001,65 грн. розрахунків за спожиті енергоносії; 947,23 грн. нарахувань по заробітній платі; 1 209,99 грн. після оплати інших поточних видатків. По спеціальному фонду бюджету - за рахунок економії коштів за результатами проведення процедур закупівель.</t>
  </si>
  <si>
    <t>Пояснення щодо причин розбіжностей між фактичними та затвердженими результативними показниками: Відхилення середньої вартості склалась за рахунок економії коштів після проведення процедур закупівель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</si>
</sst>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16"/>
  <sheetViews>
    <sheetView tabSelected="1" topLeftCell="A2" zoomScale="75" zoomScaleNormal="75" workbookViewId="0">
      <selection activeCell="AY122" sqref="AY122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664062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8" t="s">
        <v>57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6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>
      <c r="A12" s="83" t="s">
        <v>142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4" t="s">
        <v>11</v>
      </c>
      <c r="B14" s="84"/>
      <c r="C14" s="15"/>
      <c r="D14" s="82" t="s">
        <v>136</v>
      </c>
      <c r="E14" s="59"/>
      <c r="F14" s="59"/>
      <c r="G14" s="59"/>
      <c r="H14" s="59"/>
      <c r="I14" s="59"/>
      <c r="J14" s="59"/>
      <c r="K14" s="15"/>
      <c r="L14" s="80" t="s">
        <v>137</v>
      </c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</row>
    <row r="15" spans="1:64" ht="15.9" customHeight="1">
      <c r="A15" s="13"/>
      <c r="B15" s="13"/>
      <c r="C15" s="13"/>
      <c r="D15" s="85" t="s">
        <v>40</v>
      </c>
      <c r="E15" s="85"/>
      <c r="F15" s="85"/>
      <c r="G15" s="85"/>
      <c r="H15" s="85"/>
      <c r="I15" s="85"/>
      <c r="J15" s="85"/>
      <c r="K15" s="13"/>
      <c r="L15" s="81" t="s">
        <v>0</v>
      </c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4" t="s">
        <v>41</v>
      </c>
      <c r="B17" s="84"/>
      <c r="C17" s="15"/>
      <c r="D17" s="82" t="s">
        <v>146</v>
      </c>
      <c r="E17" s="59"/>
      <c r="F17" s="59"/>
      <c r="G17" s="59"/>
      <c r="H17" s="59"/>
      <c r="I17" s="59"/>
      <c r="J17" s="59"/>
      <c r="K17" s="15"/>
      <c r="L17" s="80" t="s">
        <v>145</v>
      </c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</row>
    <row r="18" spans="1:79" ht="15.9" customHeight="1">
      <c r="A18" s="13"/>
      <c r="B18" s="13"/>
      <c r="C18" s="13"/>
      <c r="D18" s="85" t="s">
        <v>40</v>
      </c>
      <c r="E18" s="85"/>
      <c r="F18" s="85"/>
      <c r="G18" s="85"/>
      <c r="H18" s="85"/>
      <c r="I18" s="85"/>
      <c r="J18" s="85"/>
      <c r="K18" s="13"/>
      <c r="L18" s="81" t="s">
        <v>1</v>
      </c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84" t="s">
        <v>42</v>
      </c>
      <c r="B20" s="84"/>
      <c r="C20" s="15"/>
      <c r="D20" s="82" t="s">
        <v>143</v>
      </c>
      <c r="E20" s="59"/>
      <c r="F20" s="59"/>
      <c r="G20" s="59"/>
      <c r="H20" s="59"/>
      <c r="I20" s="59"/>
      <c r="J20" s="59"/>
      <c r="K20" s="15"/>
      <c r="L20" s="82" t="s">
        <v>147</v>
      </c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80" t="s">
        <v>144</v>
      </c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</row>
    <row r="21" spans="1:79" ht="20.100000000000001" customHeight="1">
      <c r="A21" s="13"/>
      <c r="B21" s="13"/>
      <c r="C21" s="13"/>
      <c r="D21" s="38" t="s">
        <v>40</v>
      </c>
      <c r="E21" s="38"/>
      <c r="F21" s="38"/>
      <c r="G21" s="38"/>
      <c r="H21" s="38"/>
      <c r="I21" s="38"/>
      <c r="J21" s="38"/>
      <c r="K21" s="13"/>
      <c r="L21" s="81" t="s">
        <v>39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 t="s">
        <v>2</v>
      </c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</row>
    <row r="23" spans="1:79" ht="15.75" customHeight="1">
      <c r="A23" s="23" t="s">
        <v>48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</row>
    <row r="24" spans="1:79" ht="27.75" customHeight="1">
      <c r="A24" s="24" t="s">
        <v>6</v>
      </c>
      <c r="B24" s="24"/>
      <c r="C24" s="24"/>
      <c r="D24" s="24"/>
      <c r="E24" s="24"/>
      <c r="F24" s="24"/>
      <c r="G24" s="25" t="s">
        <v>46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7"/>
    </row>
    <row r="25" spans="1:79" ht="15.6">
      <c r="A25" s="28">
        <v>1</v>
      </c>
      <c r="B25" s="28"/>
      <c r="C25" s="28"/>
      <c r="D25" s="28"/>
      <c r="E25" s="28"/>
      <c r="F25" s="28"/>
      <c r="G25" s="25">
        <v>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7"/>
    </row>
    <row r="26" spans="1:79" ht="10.5" hidden="1" customHeight="1">
      <c r="A26" s="30" t="s">
        <v>44</v>
      </c>
      <c r="B26" s="30"/>
      <c r="C26" s="30"/>
      <c r="D26" s="30"/>
      <c r="E26" s="30"/>
      <c r="F26" s="30"/>
      <c r="G26" s="44" t="s">
        <v>19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CA26" s="1" t="s">
        <v>60</v>
      </c>
    </row>
    <row r="27" spans="1:79" ht="13.2" customHeight="1">
      <c r="A27" s="30">
        <v>1</v>
      </c>
      <c r="B27" s="30"/>
      <c r="C27" s="30"/>
      <c r="D27" s="30"/>
      <c r="E27" s="30"/>
      <c r="F27" s="30"/>
      <c r="G27" s="31" t="s">
        <v>62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3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23" t="s">
        <v>49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</row>
    <row r="30" spans="1:79" ht="15.9" customHeight="1">
      <c r="A30" s="80" t="s">
        <v>134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23" t="s">
        <v>50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80" ht="27.75" customHeight="1">
      <c r="A33" s="24" t="s">
        <v>6</v>
      </c>
      <c r="B33" s="24"/>
      <c r="C33" s="24"/>
      <c r="D33" s="24"/>
      <c r="E33" s="24"/>
      <c r="F33" s="24"/>
      <c r="G33" s="25" t="s">
        <v>47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7"/>
    </row>
    <row r="34" spans="1:80" ht="15.6">
      <c r="A34" s="28">
        <v>1</v>
      </c>
      <c r="B34" s="28"/>
      <c r="C34" s="28"/>
      <c r="D34" s="28"/>
      <c r="E34" s="28"/>
      <c r="F34" s="28"/>
      <c r="G34" s="25">
        <v>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</row>
    <row r="35" spans="1:80" ht="10.5" hidden="1" customHeight="1">
      <c r="A35" s="30" t="s">
        <v>18</v>
      </c>
      <c r="B35" s="30"/>
      <c r="C35" s="30"/>
      <c r="D35" s="30"/>
      <c r="E35" s="30"/>
      <c r="F35" s="30"/>
      <c r="G35" s="44" t="s">
        <v>19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6"/>
      <c r="CA35" s="1" t="s">
        <v>61</v>
      </c>
    </row>
    <row r="36" spans="1:80" ht="13.2" customHeight="1">
      <c r="A36" s="30">
        <v>1</v>
      </c>
      <c r="B36" s="30"/>
      <c r="C36" s="30"/>
      <c r="D36" s="30"/>
      <c r="E36" s="30"/>
      <c r="F36" s="30"/>
      <c r="G36" s="31" t="s">
        <v>63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3"/>
      <c r="CA36" s="1" t="s">
        <v>59</v>
      </c>
    </row>
    <row r="37" spans="1:80" ht="13.2" customHeight="1">
      <c r="A37" s="30">
        <v>2</v>
      </c>
      <c r="B37" s="30"/>
      <c r="C37" s="30"/>
      <c r="D37" s="30"/>
      <c r="E37" s="30"/>
      <c r="F37" s="30"/>
      <c r="G37" s="31" t="s">
        <v>64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3"/>
    </row>
    <row r="38" spans="1:80" ht="13.2" customHeight="1">
      <c r="A38" s="30">
        <v>3</v>
      </c>
      <c r="B38" s="30"/>
      <c r="C38" s="30"/>
      <c r="D38" s="30"/>
      <c r="E38" s="30"/>
      <c r="F38" s="30"/>
      <c r="G38" s="31" t="s">
        <v>65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3"/>
    </row>
    <row r="40" spans="1:80" ht="15.75" customHeight="1">
      <c r="A40" s="23" t="s">
        <v>51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</row>
    <row r="41" spans="1:80" ht="15" customHeight="1">
      <c r="A41" s="40" t="s">
        <v>148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</row>
    <row r="42" spans="1:80" ht="48" customHeight="1">
      <c r="A42" s="28" t="s">
        <v>6</v>
      </c>
      <c r="B42" s="28"/>
      <c r="C42" s="28" t="s">
        <v>33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 t="s">
        <v>30</v>
      </c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 t="s">
        <v>54</v>
      </c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 t="s">
        <v>3</v>
      </c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</row>
    <row r="43" spans="1:80" ht="29.1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 t="s">
        <v>5</v>
      </c>
      <c r="AB43" s="28"/>
      <c r="AC43" s="28"/>
      <c r="AD43" s="28"/>
      <c r="AE43" s="28"/>
      <c r="AF43" s="28" t="s">
        <v>4</v>
      </c>
      <c r="AG43" s="28"/>
      <c r="AH43" s="28"/>
      <c r="AI43" s="28"/>
      <c r="AJ43" s="28"/>
      <c r="AK43" s="28" t="s">
        <v>31</v>
      </c>
      <c r="AL43" s="28"/>
      <c r="AM43" s="28"/>
      <c r="AN43" s="28"/>
      <c r="AO43" s="28"/>
      <c r="AP43" s="28" t="s">
        <v>5</v>
      </c>
      <c r="AQ43" s="28"/>
      <c r="AR43" s="28"/>
      <c r="AS43" s="28"/>
      <c r="AT43" s="28"/>
      <c r="AU43" s="28" t="s">
        <v>4</v>
      </c>
      <c r="AV43" s="28"/>
      <c r="AW43" s="28"/>
      <c r="AX43" s="28"/>
      <c r="AY43" s="28"/>
      <c r="AZ43" s="28" t="s">
        <v>31</v>
      </c>
      <c r="BA43" s="28"/>
      <c r="BB43" s="28"/>
      <c r="BC43" s="28"/>
      <c r="BD43" s="28" t="s">
        <v>5</v>
      </c>
      <c r="BE43" s="28"/>
      <c r="BF43" s="28"/>
      <c r="BG43" s="28"/>
      <c r="BH43" s="28"/>
      <c r="BI43" s="28" t="s">
        <v>4</v>
      </c>
      <c r="BJ43" s="28"/>
      <c r="BK43" s="28"/>
      <c r="BL43" s="28"/>
      <c r="BM43" s="28"/>
      <c r="BN43" s="28" t="s">
        <v>32</v>
      </c>
      <c r="BO43" s="28"/>
      <c r="BP43" s="28"/>
      <c r="BQ43" s="28"/>
    </row>
    <row r="44" spans="1:80" ht="15.9" customHeight="1">
      <c r="A44" s="49">
        <v>1</v>
      </c>
      <c r="B44" s="49"/>
      <c r="C44" s="49">
        <v>2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1">
        <v>3</v>
      </c>
      <c r="AB44" s="42"/>
      <c r="AC44" s="42"/>
      <c r="AD44" s="42"/>
      <c r="AE44" s="43"/>
      <c r="AF44" s="41">
        <v>4</v>
      </c>
      <c r="AG44" s="42"/>
      <c r="AH44" s="42"/>
      <c r="AI44" s="42"/>
      <c r="AJ44" s="43"/>
      <c r="AK44" s="41">
        <v>5</v>
      </c>
      <c r="AL44" s="42"/>
      <c r="AM44" s="42"/>
      <c r="AN44" s="42"/>
      <c r="AO44" s="43"/>
      <c r="AP44" s="41">
        <v>6</v>
      </c>
      <c r="AQ44" s="42"/>
      <c r="AR44" s="42"/>
      <c r="AS44" s="42"/>
      <c r="AT44" s="43"/>
      <c r="AU44" s="41">
        <v>7</v>
      </c>
      <c r="AV44" s="42"/>
      <c r="AW44" s="42"/>
      <c r="AX44" s="42"/>
      <c r="AY44" s="43"/>
      <c r="AZ44" s="41">
        <v>8</v>
      </c>
      <c r="BA44" s="42"/>
      <c r="BB44" s="42"/>
      <c r="BC44" s="43"/>
      <c r="BD44" s="41">
        <v>9</v>
      </c>
      <c r="BE44" s="42"/>
      <c r="BF44" s="42"/>
      <c r="BG44" s="42"/>
      <c r="BH44" s="43"/>
      <c r="BI44" s="49">
        <v>10</v>
      </c>
      <c r="BJ44" s="49"/>
      <c r="BK44" s="49"/>
      <c r="BL44" s="49"/>
      <c r="BM44" s="49"/>
      <c r="BN44" s="49">
        <v>11</v>
      </c>
      <c r="BO44" s="49"/>
      <c r="BP44" s="49"/>
      <c r="BQ44" s="49"/>
    </row>
    <row r="45" spans="1:80" ht="15.75" hidden="1" customHeight="1">
      <c r="A45" s="30" t="s">
        <v>18</v>
      </c>
      <c r="B45" s="30"/>
      <c r="C45" s="72" t="s">
        <v>19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50" t="s">
        <v>15</v>
      </c>
      <c r="AB45" s="50"/>
      <c r="AC45" s="50"/>
      <c r="AD45" s="50"/>
      <c r="AE45" s="50"/>
      <c r="AF45" s="50" t="s">
        <v>14</v>
      </c>
      <c r="AG45" s="50"/>
      <c r="AH45" s="50"/>
      <c r="AI45" s="50"/>
      <c r="AJ45" s="50"/>
      <c r="AK45" s="47" t="s">
        <v>21</v>
      </c>
      <c r="AL45" s="47"/>
      <c r="AM45" s="47"/>
      <c r="AN45" s="47"/>
      <c r="AO45" s="47"/>
      <c r="AP45" s="50" t="s">
        <v>16</v>
      </c>
      <c r="AQ45" s="50"/>
      <c r="AR45" s="50"/>
      <c r="AS45" s="50"/>
      <c r="AT45" s="50"/>
      <c r="AU45" s="50" t="s">
        <v>17</v>
      </c>
      <c r="AV45" s="50"/>
      <c r="AW45" s="50"/>
      <c r="AX45" s="50"/>
      <c r="AY45" s="50"/>
      <c r="AZ45" s="47" t="s">
        <v>21</v>
      </c>
      <c r="BA45" s="47"/>
      <c r="BB45" s="47"/>
      <c r="BC45" s="47"/>
      <c r="BD45" s="51" t="s">
        <v>37</v>
      </c>
      <c r="BE45" s="51"/>
      <c r="BF45" s="51"/>
      <c r="BG45" s="51"/>
      <c r="BH45" s="51"/>
      <c r="BI45" s="51" t="s">
        <v>37</v>
      </c>
      <c r="BJ45" s="51"/>
      <c r="BK45" s="51"/>
      <c r="BL45" s="51"/>
      <c r="BM45" s="51"/>
      <c r="BN45" s="52" t="s">
        <v>21</v>
      </c>
      <c r="BO45" s="52"/>
      <c r="BP45" s="52"/>
      <c r="BQ45" s="52"/>
      <c r="CA45" s="1" t="s">
        <v>24</v>
      </c>
    </row>
    <row r="46" spans="1:80" ht="31.2" customHeight="1">
      <c r="A46" s="28">
        <v>1</v>
      </c>
      <c r="B46" s="28"/>
      <c r="C46" s="86" t="s">
        <v>63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8"/>
      <c r="AA46" s="48">
        <v>74513547</v>
      </c>
      <c r="AB46" s="48"/>
      <c r="AC46" s="48"/>
      <c r="AD46" s="48"/>
      <c r="AE46" s="48"/>
      <c r="AF46" s="48">
        <v>55899</v>
      </c>
      <c r="AG46" s="48"/>
      <c r="AH46" s="48"/>
      <c r="AI46" s="48"/>
      <c r="AJ46" s="48"/>
      <c r="AK46" s="48">
        <f>AA46+AF46</f>
        <v>74569446</v>
      </c>
      <c r="AL46" s="48"/>
      <c r="AM46" s="48"/>
      <c r="AN46" s="48"/>
      <c r="AO46" s="48"/>
      <c r="AP46" s="48">
        <v>74477388.129999995</v>
      </c>
      <c r="AQ46" s="48"/>
      <c r="AR46" s="48"/>
      <c r="AS46" s="48"/>
      <c r="AT46" s="48"/>
      <c r="AU46" s="48">
        <v>5533508.5199999996</v>
      </c>
      <c r="AV46" s="48"/>
      <c r="AW46" s="48"/>
      <c r="AX46" s="48"/>
      <c r="AY46" s="48"/>
      <c r="AZ46" s="48">
        <f>AP46+AU46</f>
        <v>80010896.649999991</v>
      </c>
      <c r="BA46" s="48"/>
      <c r="BB46" s="48"/>
      <c r="BC46" s="48"/>
      <c r="BD46" s="48">
        <f>AP46-AA46</f>
        <v>-36158.870000004768</v>
      </c>
      <c r="BE46" s="48"/>
      <c r="BF46" s="48"/>
      <c r="BG46" s="48"/>
      <c r="BH46" s="48"/>
      <c r="BI46" s="48">
        <f>AU46-AF46</f>
        <v>5477609.5199999996</v>
      </c>
      <c r="BJ46" s="48"/>
      <c r="BK46" s="48"/>
      <c r="BL46" s="48"/>
      <c r="BM46" s="48"/>
      <c r="BN46" s="48">
        <f>BD46+BI46</f>
        <v>5441450.6499999948</v>
      </c>
      <c r="BO46" s="48"/>
      <c r="BP46" s="48"/>
      <c r="BQ46" s="48"/>
      <c r="CA46" s="1" t="s">
        <v>25</v>
      </c>
    </row>
    <row r="47" spans="1:80" ht="49.8" customHeight="1">
      <c r="A47" s="28"/>
      <c r="B47" s="28"/>
      <c r="C47" s="89" t="s">
        <v>149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1"/>
      <c r="CB47" s="1" t="s">
        <v>66</v>
      </c>
    </row>
    <row r="48" spans="1:80" ht="31.2" customHeight="1">
      <c r="A48" s="28">
        <v>2</v>
      </c>
      <c r="B48" s="28"/>
      <c r="C48" s="86" t="s">
        <v>67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8"/>
      <c r="AA48" s="48">
        <v>0</v>
      </c>
      <c r="AB48" s="48"/>
      <c r="AC48" s="48"/>
      <c r="AD48" s="48"/>
      <c r="AE48" s="48"/>
      <c r="AF48" s="48">
        <v>134116</v>
      </c>
      <c r="AG48" s="48"/>
      <c r="AH48" s="48"/>
      <c r="AI48" s="48"/>
      <c r="AJ48" s="48"/>
      <c r="AK48" s="48">
        <f>AA48+AF48</f>
        <v>134116</v>
      </c>
      <c r="AL48" s="48"/>
      <c r="AM48" s="48"/>
      <c r="AN48" s="48"/>
      <c r="AO48" s="48"/>
      <c r="AP48" s="48">
        <v>0</v>
      </c>
      <c r="AQ48" s="48"/>
      <c r="AR48" s="48"/>
      <c r="AS48" s="48"/>
      <c r="AT48" s="48"/>
      <c r="AU48" s="48">
        <v>134115.6</v>
      </c>
      <c r="AV48" s="48"/>
      <c r="AW48" s="48"/>
      <c r="AX48" s="48"/>
      <c r="AY48" s="48"/>
      <c r="AZ48" s="48">
        <f>AP48+AU48</f>
        <v>134115.6</v>
      </c>
      <c r="BA48" s="48"/>
      <c r="BB48" s="48"/>
      <c r="BC48" s="48"/>
      <c r="BD48" s="48">
        <f>AP48-AA48</f>
        <v>0</v>
      </c>
      <c r="BE48" s="48"/>
      <c r="BF48" s="48"/>
      <c r="BG48" s="48"/>
      <c r="BH48" s="48"/>
      <c r="BI48" s="48">
        <f>AU48-AF48</f>
        <v>-0.39999999999417923</v>
      </c>
      <c r="BJ48" s="48"/>
      <c r="BK48" s="48"/>
      <c r="BL48" s="48"/>
      <c r="BM48" s="48"/>
      <c r="BN48" s="48">
        <f>BD48+BI48</f>
        <v>-0.39999999999417923</v>
      </c>
      <c r="BO48" s="48"/>
      <c r="BP48" s="48"/>
      <c r="BQ48" s="48"/>
    </row>
    <row r="49" spans="1:80" ht="15.6" customHeight="1">
      <c r="A49" s="28"/>
      <c r="B49" s="28"/>
      <c r="C49" s="86" t="s">
        <v>69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3"/>
      <c r="CB49" s="1" t="s">
        <v>68</v>
      </c>
    </row>
    <row r="50" spans="1:80" ht="15.6" customHeight="1">
      <c r="A50" s="28">
        <v>3</v>
      </c>
      <c r="B50" s="28"/>
      <c r="C50" s="86" t="s">
        <v>65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8"/>
      <c r="AA50" s="48">
        <v>689429</v>
      </c>
      <c r="AB50" s="48"/>
      <c r="AC50" s="48"/>
      <c r="AD50" s="48"/>
      <c r="AE50" s="48"/>
      <c r="AF50" s="48">
        <v>911885</v>
      </c>
      <c r="AG50" s="48"/>
      <c r="AH50" s="48"/>
      <c r="AI50" s="48"/>
      <c r="AJ50" s="48"/>
      <c r="AK50" s="48">
        <f>AA50+AF50</f>
        <v>1601314</v>
      </c>
      <c r="AL50" s="48"/>
      <c r="AM50" s="48"/>
      <c r="AN50" s="48"/>
      <c r="AO50" s="48"/>
      <c r="AP50" s="48">
        <v>689429</v>
      </c>
      <c r="AQ50" s="48"/>
      <c r="AR50" s="48"/>
      <c r="AS50" s="48"/>
      <c r="AT50" s="48"/>
      <c r="AU50" s="48">
        <v>911171.62</v>
      </c>
      <c r="AV50" s="48"/>
      <c r="AW50" s="48"/>
      <c r="AX50" s="48"/>
      <c r="AY50" s="48"/>
      <c r="AZ50" s="48">
        <f>AP50+AU50</f>
        <v>1600600.62</v>
      </c>
      <c r="BA50" s="48"/>
      <c r="BB50" s="48"/>
      <c r="BC50" s="48"/>
      <c r="BD50" s="48">
        <f>AP50-AA50</f>
        <v>0</v>
      </c>
      <c r="BE50" s="48"/>
      <c r="BF50" s="48"/>
      <c r="BG50" s="48"/>
      <c r="BH50" s="48"/>
      <c r="BI50" s="48">
        <f>AU50-AF50</f>
        <v>-713.38000000000466</v>
      </c>
      <c r="BJ50" s="48"/>
      <c r="BK50" s="48"/>
      <c r="BL50" s="48"/>
      <c r="BM50" s="48"/>
      <c r="BN50" s="48">
        <f>BD50+BI50</f>
        <v>-713.38000000000466</v>
      </c>
      <c r="BO50" s="48"/>
      <c r="BP50" s="48"/>
      <c r="BQ50" s="48"/>
    </row>
    <row r="51" spans="1:80" ht="15.6" customHeight="1">
      <c r="A51" s="28"/>
      <c r="B51" s="28"/>
      <c r="C51" s="86" t="s">
        <v>69</v>
      </c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3"/>
      <c r="CB51" s="1" t="s">
        <v>70</v>
      </c>
    </row>
    <row r="52" spans="1:80" s="19" customFormat="1" ht="15.6">
      <c r="A52" s="63"/>
      <c r="B52" s="63"/>
      <c r="C52" s="95" t="s">
        <v>71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7"/>
      <c r="AA52" s="94">
        <v>75202976</v>
      </c>
      <c r="AB52" s="94"/>
      <c r="AC52" s="94"/>
      <c r="AD52" s="94"/>
      <c r="AE52" s="94"/>
      <c r="AF52" s="94">
        <v>1101900</v>
      </c>
      <c r="AG52" s="94"/>
      <c r="AH52" s="94"/>
      <c r="AI52" s="94"/>
      <c r="AJ52" s="94"/>
      <c r="AK52" s="94">
        <f>AA52+AF52</f>
        <v>76304876</v>
      </c>
      <c r="AL52" s="94"/>
      <c r="AM52" s="94"/>
      <c r="AN52" s="94"/>
      <c r="AO52" s="94"/>
      <c r="AP52" s="94">
        <v>75166817.129999995</v>
      </c>
      <c r="AQ52" s="94"/>
      <c r="AR52" s="94"/>
      <c r="AS52" s="94"/>
      <c r="AT52" s="94"/>
      <c r="AU52" s="94">
        <v>6578795.7399999993</v>
      </c>
      <c r="AV52" s="94"/>
      <c r="AW52" s="94"/>
      <c r="AX52" s="94"/>
      <c r="AY52" s="94"/>
      <c r="AZ52" s="94">
        <f>AP52+AU52</f>
        <v>81745612.86999999</v>
      </c>
      <c r="BA52" s="94"/>
      <c r="BB52" s="94"/>
      <c r="BC52" s="94"/>
      <c r="BD52" s="94">
        <f>AP52-AA52</f>
        <v>-36158.870000004768</v>
      </c>
      <c r="BE52" s="94"/>
      <c r="BF52" s="94"/>
      <c r="BG52" s="94"/>
      <c r="BH52" s="94"/>
      <c r="BI52" s="94">
        <f>AU52-AF52</f>
        <v>5476895.7399999993</v>
      </c>
      <c r="BJ52" s="94"/>
      <c r="BK52" s="94"/>
      <c r="BL52" s="94"/>
      <c r="BM52" s="94"/>
      <c r="BN52" s="94">
        <f>BD52+BI52</f>
        <v>5440736.8699999945</v>
      </c>
      <c r="BO52" s="94"/>
      <c r="BP52" s="94"/>
      <c r="BQ52" s="94"/>
    </row>
    <row r="54" spans="1:80" ht="15.75" customHeight="1">
      <c r="A54" s="23" t="s">
        <v>52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</row>
    <row r="55" spans="1:80" ht="15" customHeight="1">
      <c r="A55" s="40" t="s">
        <v>148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80" ht="28.5" customHeight="1">
      <c r="A56" s="28" t="s">
        <v>34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 t="s">
        <v>30</v>
      </c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 t="s">
        <v>54</v>
      </c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 t="s">
        <v>3</v>
      </c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"/>
      <c r="BN56" s="2"/>
      <c r="BO56" s="2"/>
      <c r="BP56" s="2"/>
      <c r="BQ56" s="2"/>
    </row>
    <row r="57" spans="1:80" ht="29.1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 t="s">
        <v>5</v>
      </c>
      <c r="R57" s="28"/>
      <c r="S57" s="28"/>
      <c r="T57" s="28"/>
      <c r="U57" s="28"/>
      <c r="V57" s="28" t="s">
        <v>4</v>
      </c>
      <c r="W57" s="28"/>
      <c r="X57" s="28"/>
      <c r="Y57" s="28"/>
      <c r="Z57" s="28"/>
      <c r="AA57" s="28" t="s">
        <v>31</v>
      </c>
      <c r="AB57" s="28"/>
      <c r="AC57" s="28"/>
      <c r="AD57" s="28"/>
      <c r="AE57" s="28"/>
      <c r="AF57" s="28"/>
      <c r="AG57" s="28" t="s">
        <v>5</v>
      </c>
      <c r="AH57" s="28"/>
      <c r="AI57" s="28"/>
      <c r="AJ57" s="28"/>
      <c r="AK57" s="28"/>
      <c r="AL57" s="28" t="s">
        <v>4</v>
      </c>
      <c r="AM57" s="28"/>
      <c r="AN57" s="28"/>
      <c r="AO57" s="28"/>
      <c r="AP57" s="28"/>
      <c r="AQ57" s="28" t="s">
        <v>31</v>
      </c>
      <c r="AR57" s="28"/>
      <c r="AS57" s="28"/>
      <c r="AT57" s="28"/>
      <c r="AU57" s="28"/>
      <c r="AV57" s="28"/>
      <c r="AW57" s="53" t="s">
        <v>5</v>
      </c>
      <c r="AX57" s="54"/>
      <c r="AY57" s="54"/>
      <c r="AZ57" s="54"/>
      <c r="BA57" s="55"/>
      <c r="BB57" s="53" t="s">
        <v>4</v>
      </c>
      <c r="BC57" s="54"/>
      <c r="BD57" s="54"/>
      <c r="BE57" s="54"/>
      <c r="BF57" s="55"/>
      <c r="BG57" s="28" t="s">
        <v>31</v>
      </c>
      <c r="BH57" s="28"/>
      <c r="BI57" s="28"/>
      <c r="BJ57" s="28"/>
      <c r="BK57" s="28"/>
      <c r="BL57" s="28"/>
      <c r="BM57" s="2"/>
      <c r="BN57" s="2"/>
      <c r="BO57" s="2"/>
      <c r="BP57" s="2"/>
      <c r="BQ57" s="2"/>
    </row>
    <row r="58" spans="1:80" ht="15.9" customHeight="1">
      <c r="A58" s="28">
        <v>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>
        <v>2</v>
      </c>
      <c r="R58" s="28"/>
      <c r="S58" s="28"/>
      <c r="T58" s="28"/>
      <c r="U58" s="28"/>
      <c r="V58" s="28">
        <v>3</v>
      </c>
      <c r="W58" s="28"/>
      <c r="X58" s="28"/>
      <c r="Y58" s="28"/>
      <c r="Z58" s="28"/>
      <c r="AA58" s="28">
        <v>4</v>
      </c>
      <c r="AB58" s="28"/>
      <c r="AC58" s="28"/>
      <c r="AD58" s="28"/>
      <c r="AE58" s="28"/>
      <c r="AF58" s="28"/>
      <c r="AG58" s="28">
        <v>5</v>
      </c>
      <c r="AH58" s="28"/>
      <c r="AI58" s="28"/>
      <c r="AJ58" s="28"/>
      <c r="AK58" s="28"/>
      <c r="AL58" s="28">
        <v>6</v>
      </c>
      <c r="AM58" s="28"/>
      <c r="AN58" s="28"/>
      <c r="AO58" s="28"/>
      <c r="AP58" s="28"/>
      <c r="AQ58" s="28">
        <v>7</v>
      </c>
      <c r="AR58" s="28"/>
      <c r="AS58" s="28"/>
      <c r="AT58" s="28"/>
      <c r="AU58" s="28"/>
      <c r="AV58" s="28"/>
      <c r="AW58" s="28">
        <v>8</v>
      </c>
      <c r="AX58" s="28"/>
      <c r="AY58" s="28"/>
      <c r="AZ58" s="28"/>
      <c r="BA58" s="28"/>
      <c r="BB58" s="74">
        <v>9</v>
      </c>
      <c r="BC58" s="74"/>
      <c r="BD58" s="74"/>
      <c r="BE58" s="74"/>
      <c r="BF58" s="74"/>
      <c r="BG58" s="74">
        <v>10</v>
      </c>
      <c r="BH58" s="74"/>
      <c r="BI58" s="74"/>
      <c r="BJ58" s="74"/>
      <c r="BK58" s="74"/>
      <c r="BL58" s="74"/>
      <c r="BM58" s="6"/>
      <c r="BN58" s="6"/>
      <c r="BO58" s="6"/>
      <c r="BP58" s="6"/>
      <c r="BQ58" s="6"/>
    </row>
    <row r="59" spans="1:80" ht="18" hidden="1" customHeight="1">
      <c r="A59" s="67" t="s">
        <v>19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50" t="s">
        <v>15</v>
      </c>
      <c r="R59" s="50"/>
      <c r="S59" s="50"/>
      <c r="T59" s="50"/>
      <c r="U59" s="50"/>
      <c r="V59" s="50" t="s">
        <v>14</v>
      </c>
      <c r="W59" s="50"/>
      <c r="X59" s="50"/>
      <c r="Y59" s="50"/>
      <c r="Z59" s="50"/>
      <c r="AA59" s="47" t="s">
        <v>21</v>
      </c>
      <c r="AB59" s="52"/>
      <c r="AC59" s="52"/>
      <c r="AD59" s="52"/>
      <c r="AE59" s="52"/>
      <c r="AF59" s="52"/>
      <c r="AG59" s="50" t="s">
        <v>16</v>
      </c>
      <c r="AH59" s="50"/>
      <c r="AI59" s="50"/>
      <c r="AJ59" s="50"/>
      <c r="AK59" s="50"/>
      <c r="AL59" s="50" t="s">
        <v>17</v>
      </c>
      <c r="AM59" s="50"/>
      <c r="AN59" s="50"/>
      <c r="AO59" s="50"/>
      <c r="AP59" s="50"/>
      <c r="AQ59" s="47" t="s">
        <v>21</v>
      </c>
      <c r="AR59" s="52"/>
      <c r="AS59" s="52"/>
      <c r="AT59" s="52"/>
      <c r="AU59" s="52"/>
      <c r="AV59" s="52"/>
      <c r="AW59" s="75" t="s">
        <v>22</v>
      </c>
      <c r="AX59" s="76"/>
      <c r="AY59" s="76"/>
      <c r="AZ59" s="76"/>
      <c r="BA59" s="77"/>
      <c r="BB59" s="75" t="s">
        <v>22</v>
      </c>
      <c r="BC59" s="76"/>
      <c r="BD59" s="76"/>
      <c r="BE59" s="76"/>
      <c r="BF59" s="77"/>
      <c r="BG59" s="52" t="s">
        <v>21</v>
      </c>
      <c r="BH59" s="52"/>
      <c r="BI59" s="52"/>
      <c r="BJ59" s="52"/>
      <c r="BK59" s="52"/>
      <c r="BL59" s="52"/>
      <c r="BM59" s="7"/>
      <c r="BN59" s="7"/>
      <c r="BO59" s="7"/>
      <c r="BP59" s="7"/>
      <c r="BQ59" s="7"/>
      <c r="CA59" s="1" t="s">
        <v>26</v>
      </c>
    </row>
    <row r="60" spans="1:80" ht="31.2" customHeight="1">
      <c r="A60" s="64" t="s">
        <v>72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6"/>
      <c r="Q60" s="62">
        <v>9031678.7200000007</v>
      </c>
      <c r="R60" s="62"/>
      <c r="S60" s="62"/>
      <c r="T60" s="62"/>
      <c r="U60" s="62"/>
      <c r="V60" s="62">
        <v>1040700</v>
      </c>
      <c r="W60" s="62"/>
      <c r="X60" s="62"/>
      <c r="Y60" s="62"/>
      <c r="Z60" s="62"/>
      <c r="AA60" s="62">
        <f>Q60+V60</f>
        <v>10072378.720000001</v>
      </c>
      <c r="AB60" s="62"/>
      <c r="AC60" s="62"/>
      <c r="AD60" s="62"/>
      <c r="AE60" s="62"/>
      <c r="AF60" s="62"/>
      <c r="AG60" s="62">
        <v>8995519.8499999996</v>
      </c>
      <c r="AH60" s="62"/>
      <c r="AI60" s="62"/>
      <c r="AJ60" s="62"/>
      <c r="AK60" s="62"/>
      <c r="AL60" s="62">
        <v>1039986.28</v>
      </c>
      <c r="AM60" s="62"/>
      <c r="AN60" s="62"/>
      <c r="AO60" s="62"/>
      <c r="AP60" s="62"/>
      <c r="AQ60" s="62">
        <f>AG60+AL60</f>
        <v>10035506.129999999</v>
      </c>
      <c r="AR60" s="62"/>
      <c r="AS60" s="62"/>
      <c r="AT60" s="62"/>
      <c r="AU60" s="62"/>
      <c r="AV60" s="62"/>
      <c r="AW60" s="62">
        <f>AG60-Q60</f>
        <v>-36158.870000001043</v>
      </c>
      <c r="AX60" s="62"/>
      <c r="AY60" s="62"/>
      <c r="AZ60" s="62"/>
      <c r="BA60" s="62"/>
      <c r="BB60" s="60">
        <f>AL60-V60</f>
        <v>-713.71999999997206</v>
      </c>
      <c r="BC60" s="60"/>
      <c r="BD60" s="60"/>
      <c r="BE60" s="60"/>
      <c r="BF60" s="60"/>
      <c r="BG60" s="60">
        <f>AW60+BB60</f>
        <v>-36872.590000001015</v>
      </c>
      <c r="BH60" s="60"/>
      <c r="BI60" s="60"/>
      <c r="BJ60" s="60"/>
      <c r="BK60" s="60"/>
      <c r="BL60" s="60"/>
      <c r="BM60" s="8"/>
      <c r="BN60" s="8"/>
      <c r="BO60" s="8"/>
      <c r="BP60" s="8"/>
      <c r="BQ60" s="8"/>
      <c r="CA60" s="1" t="s">
        <v>27</v>
      </c>
    </row>
    <row r="61" spans="1:80" ht="31.2" customHeight="1">
      <c r="A61" s="64" t="s">
        <v>150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6"/>
      <c r="BM61" s="8"/>
      <c r="BN61" s="8"/>
      <c r="BO61" s="8"/>
      <c r="BP61" s="8"/>
      <c r="BQ61" s="8"/>
      <c r="CB61" s="1" t="s">
        <v>73</v>
      </c>
    </row>
    <row r="62" spans="1:80" s="19" customFormat="1" ht="13.8">
      <c r="A62" s="106" t="s">
        <v>74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7"/>
      <c r="Q62" s="104">
        <v>9031678.7200000007</v>
      </c>
      <c r="R62" s="104"/>
      <c r="S62" s="104"/>
      <c r="T62" s="104"/>
      <c r="U62" s="104"/>
      <c r="V62" s="104">
        <v>1040700</v>
      </c>
      <c r="W62" s="104"/>
      <c r="X62" s="104"/>
      <c r="Y62" s="104"/>
      <c r="Z62" s="104"/>
      <c r="AA62" s="104">
        <f>Q62+V62</f>
        <v>10072378.720000001</v>
      </c>
      <c r="AB62" s="104"/>
      <c r="AC62" s="104"/>
      <c r="AD62" s="104"/>
      <c r="AE62" s="104"/>
      <c r="AF62" s="104"/>
      <c r="AG62" s="104">
        <v>8995519.8499999996</v>
      </c>
      <c r="AH62" s="104"/>
      <c r="AI62" s="104"/>
      <c r="AJ62" s="104"/>
      <c r="AK62" s="104"/>
      <c r="AL62" s="104">
        <v>1039986.28</v>
      </c>
      <c r="AM62" s="104"/>
      <c r="AN62" s="104"/>
      <c r="AO62" s="104"/>
      <c r="AP62" s="104"/>
      <c r="AQ62" s="104">
        <f>AG62+AL62</f>
        <v>10035506.129999999</v>
      </c>
      <c r="AR62" s="104"/>
      <c r="AS62" s="104"/>
      <c r="AT62" s="104"/>
      <c r="AU62" s="104"/>
      <c r="AV62" s="104"/>
      <c r="AW62" s="104">
        <f>AG62-Q62</f>
        <v>-36158.870000001043</v>
      </c>
      <c r="AX62" s="104"/>
      <c r="AY62" s="104"/>
      <c r="AZ62" s="104"/>
      <c r="BA62" s="104"/>
      <c r="BB62" s="105">
        <f>AL62-V62</f>
        <v>-713.71999999997206</v>
      </c>
      <c r="BC62" s="105"/>
      <c r="BD62" s="105"/>
      <c r="BE62" s="105"/>
      <c r="BF62" s="105"/>
      <c r="BG62" s="105">
        <f>AW62+BB62</f>
        <v>-36872.590000001015</v>
      </c>
      <c r="BH62" s="105"/>
      <c r="BI62" s="105"/>
      <c r="BJ62" s="105"/>
      <c r="BK62" s="105"/>
      <c r="BL62" s="105"/>
      <c r="BM62" s="20"/>
      <c r="BN62" s="20"/>
      <c r="BO62" s="20"/>
      <c r="BP62" s="20"/>
      <c r="BQ62" s="20"/>
    </row>
    <row r="64" spans="1:80" ht="15.75" customHeight="1">
      <c r="A64" s="23" t="s">
        <v>53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</row>
    <row r="66" spans="1:80" ht="45" customHeight="1">
      <c r="A66" s="34" t="s">
        <v>10</v>
      </c>
      <c r="B66" s="35"/>
      <c r="C66" s="34" t="s">
        <v>9</v>
      </c>
      <c r="D66" s="38"/>
      <c r="E66" s="38"/>
      <c r="F66" s="38"/>
      <c r="G66" s="38"/>
      <c r="H66" s="38"/>
      <c r="I66" s="35"/>
      <c r="J66" s="34" t="s">
        <v>8</v>
      </c>
      <c r="K66" s="38"/>
      <c r="L66" s="38"/>
      <c r="M66" s="38"/>
      <c r="N66" s="35"/>
      <c r="O66" s="34" t="s">
        <v>7</v>
      </c>
      <c r="P66" s="38"/>
      <c r="Q66" s="38"/>
      <c r="R66" s="38"/>
      <c r="S66" s="38"/>
      <c r="T66" s="38"/>
      <c r="U66" s="38"/>
      <c r="V66" s="38"/>
      <c r="W66" s="38"/>
      <c r="X66" s="35"/>
      <c r="Y66" s="28" t="s">
        <v>30</v>
      </c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 t="s">
        <v>55</v>
      </c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61" t="s">
        <v>3</v>
      </c>
      <c r="BD66" s="61"/>
      <c r="BE66" s="61"/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80" ht="32.25" customHeight="1">
      <c r="A67" s="36"/>
      <c r="B67" s="37"/>
      <c r="C67" s="36"/>
      <c r="D67" s="39"/>
      <c r="E67" s="39"/>
      <c r="F67" s="39"/>
      <c r="G67" s="39"/>
      <c r="H67" s="39"/>
      <c r="I67" s="37"/>
      <c r="J67" s="36"/>
      <c r="K67" s="39"/>
      <c r="L67" s="39"/>
      <c r="M67" s="39"/>
      <c r="N67" s="37"/>
      <c r="O67" s="36"/>
      <c r="P67" s="39"/>
      <c r="Q67" s="39"/>
      <c r="R67" s="39"/>
      <c r="S67" s="39"/>
      <c r="T67" s="39"/>
      <c r="U67" s="39"/>
      <c r="V67" s="39"/>
      <c r="W67" s="39"/>
      <c r="X67" s="37"/>
      <c r="Y67" s="53" t="s">
        <v>5</v>
      </c>
      <c r="Z67" s="54"/>
      <c r="AA67" s="54"/>
      <c r="AB67" s="54"/>
      <c r="AC67" s="55"/>
      <c r="AD67" s="53" t="s">
        <v>4</v>
      </c>
      <c r="AE67" s="54"/>
      <c r="AF67" s="54"/>
      <c r="AG67" s="54"/>
      <c r="AH67" s="55"/>
      <c r="AI67" s="28" t="s">
        <v>31</v>
      </c>
      <c r="AJ67" s="28"/>
      <c r="AK67" s="28"/>
      <c r="AL67" s="28"/>
      <c r="AM67" s="28"/>
      <c r="AN67" s="28" t="s">
        <v>5</v>
      </c>
      <c r="AO67" s="28"/>
      <c r="AP67" s="28"/>
      <c r="AQ67" s="28"/>
      <c r="AR67" s="28"/>
      <c r="AS67" s="28" t="s">
        <v>4</v>
      </c>
      <c r="AT67" s="28"/>
      <c r="AU67" s="28"/>
      <c r="AV67" s="28"/>
      <c r="AW67" s="28"/>
      <c r="AX67" s="28" t="s">
        <v>31</v>
      </c>
      <c r="AY67" s="28"/>
      <c r="AZ67" s="28"/>
      <c r="BA67" s="28"/>
      <c r="BB67" s="28"/>
      <c r="BC67" s="28" t="s">
        <v>5</v>
      </c>
      <c r="BD67" s="28"/>
      <c r="BE67" s="28"/>
      <c r="BF67" s="28"/>
      <c r="BG67" s="28"/>
      <c r="BH67" s="28" t="s">
        <v>4</v>
      </c>
      <c r="BI67" s="28"/>
      <c r="BJ67" s="28"/>
      <c r="BK67" s="28"/>
      <c r="BL67" s="28"/>
      <c r="BM67" s="28" t="s">
        <v>31</v>
      </c>
      <c r="BN67" s="28"/>
      <c r="BO67" s="28"/>
      <c r="BP67" s="28"/>
      <c r="BQ67" s="28"/>
      <c r="BR67" s="2"/>
      <c r="BS67" s="2"/>
      <c r="BT67" s="2"/>
      <c r="BU67" s="2"/>
      <c r="BV67" s="2"/>
      <c r="BW67" s="2"/>
      <c r="BX67" s="2"/>
      <c r="BY67" s="2"/>
      <c r="BZ67" s="9"/>
    </row>
    <row r="68" spans="1:80" ht="15.9" customHeight="1">
      <c r="A68" s="28">
        <v>1</v>
      </c>
      <c r="B68" s="28"/>
      <c r="C68" s="28">
        <v>2</v>
      </c>
      <c r="D68" s="28"/>
      <c r="E68" s="28"/>
      <c r="F68" s="28"/>
      <c r="G68" s="28"/>
      <c r="H68" s="28"/>
      <c r="I68" s="28"/>
      <c r="J68" s="28">
        <v>3</v>
      </c>
      <c r="K68" s="28"/>
      <c r="L68" s="28"/>
      <c r="M68" s="28"/>
      <c r="N68" s="28"/>
      <c r="O68" s="28">
        <v>4</v>
      </c>
      <c r="P68" s="28"/>
      <c r="Q68" s="28"/>
      <c r="R68" s="28"/>
      <c r="S68" s="28"/>
      <c r="T68" s="28"/>
      <c r="U68" s="28"/>
      <c r="V68" s="28"/>
      <c r="W68" s="28"/>
      <c r="X68" s="28"/>
      <c r="Y68" s="28">
        <v>5</v>
      </c>
      <c r="Z68" s="28"/>
      <c r="AA68" s="28"/>
      <c r="AB68" s="28"/>
      <c r="AC68" s="28"/>
      <c r="AD68" s="28">
        <v>6</v>
      </c>
      <c r="AE68" s="28"/>
      <c r="AF68" s="28"/>
      <c r="AG68" s="28"/>
      <c r="AH68" s="28"/>
      <c r="AI68" s="28">
        <v>7</v>
      </c>
      <c r="AJ68" s="28"/>
      <c r="AK68" s="28"/>
      <c r="AL68" s="28"/>
      <c r="AM68" s="28"/>
      <c r="AN68" s="53">
        <v>8</v>
      </c>
      <c r="AO68" s="54"/>
      <c r="AP68" s="54"/>
      <c r="AQ68" s="54"/>
      <c r="AR68" s="55"/>
      <c r="AS68" s="53">
        <v>9</v>
      </c>
      <c r="AT68" s="54"/>
      <c r="AU68" s="54"/>
      <c r="AV68" s="54"/>
      <c r="AW68" s="55"/>
      <c r="AX68" s="53">
        <v>10</v>
      </c>
      <c r="AY68" s="54"/>
      <c r="AZ68" s="54"/>
      <c r="BA68" s="54"/>
      <c r="BB68" s="55"/>
      <c r="BC68" s="53">
        <v>11</v>
      </c>
      <c r="BD68" s="54"/>
      <c r="BE68" s="54"/>
      <c r="BF68" s="54"/>
      <c r="BG68" s="55"/>
      <c r="BH68" s="53">
        <v>12</v>
      </c>
      <c r="BI68" s="54"/>
      <c r="BJ68" s="54"/>
      <c r="BK68" s="54"/>
      <c r="BL68" s="55"/>
      <c r="BM68" s="53">
        <v>13</v>
      </c>
      <c r="BN68" s="54"/>
      <c r="BO68" s="54"/>
      <c r="BP68" s="54"/>
      <c r="BQ68" s="55"/>
      <c r="BR68" s="2"/>
      <c r="BS68" s="2"/>
      <c r="BT68" s="2"/>
      <c r="BU68" s="2"/>
      <c r="BV68" s="2"/>
      <c r="BW68" s="2"/>
      <c r="BX68" s="2"/>
      <c r="BY68" s="2"/>
      <c r="BZ68" s="9"/>
    </row>
    <row r="69" spans="1:80" ht="12.75" hidden="1" customHeight="1">
      <c r="A69" s="30" t="s">
        <v>44</v>
      </c>
      <c r="B69" s="30"/>
      <c r="C69" s="44" t="s">
        <v>19</v>
      </c>
      <c r="D69" s="45"/>
      <c r="E69" s="45"/>
      <c r="F69" s="45"/>
      <c r="G69" s="45"/>
      <c r="H69" s="45"/>
      <c r="I69" s="46"/>
      <c r="J69" s="30" t="s">
        <v>20</v>
      </c>
      <c r="K69" s="30"/>
      <c r="L69" s="30"/>
      <c r="M69" s="30"/>
      <c r="N69" s="30"/>
      <c r="O69" s="67" t="s">
        <v>45</v>
      </c>
      <c r="P69" s="67"/>
      <c r="Q69" s="67"/>
      <c r="R69" s="67"/>
      <c r="S69" s="67"/>
      <c r="T69" s="67"/>
      <c r="U69" s="67"/>
      <c r="V69" s="67"/>
      <c r="W69" s="67"/>
      <c r="X69" s="44"/>
      <c r="Y69" s="50" t="s">
        <v>15</v>
      </c>
      <c r="Z69" s="50"/>
      <c r="AA69" s="50"/>
      <c r="AB69" s="50"/>
      <c r="AC69" s="50"/>
      <c r="AD69" s="50" t="s">
        <v>35</v>
      </c>
      <c r="AE69" s="50"/>
      <c r="AF69" s="50"/>
      <c r="AG69" s="50"/>
      <c r="AH69" s="50"/>
      <c r="AI69" s="50" t="s">
        <v>21</v>
      </c>
      <c r="AJ69" s="50"/>
      <c r="AK69" s="50"/>
      <c r="AL69" s="50"/>
      <c r="AM69" s="50"/>
      <c r="AN69" s="50" t="s">
        <v>36</v>
      </c>
      <c r="AO69" s="50"/>
      <c r="AP69" s="50"/>
      <c r="AQ69" s="50"/>
      <c r="AR69" s="50"/>
      <c r="AS69" s="50" t="s">
        <v>16</v>
      </c>
      <c r="AT69" s="50"/>
      <c r="AU69" s="50"/>
      <c r="AV69" s="50"/>
      <c r="AW69" s="50"/>
      <c r="AX69" s="50" t="s">
        <v>21</v>
      </c>
      <c r="AY69" s="50"/>
      <c r="AZ69" s="50"/>
      <c r="BA69" s="50"/>
      <c r="BB69" s="50"/>
      <c r="BC69" s="50" t="s">
        <v>38</v>
      </c>
      <c r="BD69" s="50"/>
      <c r="BE69" s="50"/>
      <c r="BF69" s="50"/>
      <c r="BG69" s="50"/>
      <c r="BH69" s="50" t="s">
        <v>38</v>
      </c>
      <c r="BI69" s="50"/>
      <c r="BJ69" s="50"/>
      <c r="BK69" s="50"/>
      <c r="BL69" s="50"/>
      <c r="BM69" s="71" t="s">
        <v>21</v>
      </c>
      <c r="BN69" s="71"/>
      <c r="BO69" s="71"/>
      <c r="BP69" s="71"/>
      <c r="BQ69" s="71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28</v>
      </c>
    </row>
    <row r="70" spans="1:80" s="19" customFormat="1" ht="15.6">
      <c r="A70" s="63">
        <v>0</v>
      </c>
      <c r="B70" s="63"/>
      <c r="C70" s="69" t="s">
        <v>75</v>
      </c>
      <c r="D70" s="69"/>
      <c r="E70" s="69"/>
      <c r="F70" s="69"/>
      <c r="G70" s="69"/>
      <c r="H70" s="69"/>
      <c r="I70" s="69"/>
      <c r="J70" s="69" t="s">
        <v>76</v>
      </c>
      <c r="K70" s="69"/>
      <c r="L70" s="69"/>
      <c r="M70" s="69"/>
      <c r="N70" s="69"/>
      <c r="O70" s="69" t="s">
        <v>76</v>
      </c>
      <c r="P70" s="69"/>
      <c r="Q70" s="69"/>
      <c r="R70" s="69"/>
      <c r="S70" s="69"/>
      <c r="T70" s="69"/>
      <c r="U70" s="69"/>
      <c r="V70" s="69"/>
      <c r="W70" s="69"/>
      <c r="X70" s="69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21"/>
      <c r="BS70" s="21"/>
      <c r="BT70" s="21"/>
      <c r="BU70" s="21"/>
      <c r="BV70" s="21"/>
      <c r="BW70" s="21"/>
      <c r="BX70" s="21"/>
      <c r="BY70" s="21"/>
      <c r="BZ70" s="22"/>
      <c r="CA70" s="19" t="s">
        <v>29</v>
      </c>
    </row>
    <row r="71" spans="1:80" ht="26.4" customHeight="1">
      <c r="A71" s="28">
        <v>1</v>
      </c>
      <c r="B71" s="28"/>
      <c r="C71" s="100" t="s">
        <v>80</v>
      </c>
      <c r="D71" s="87"/>
      <c r="E71" s="87"/>
      <c r="F71" s="87"/>
      <c r="G71" s="87"/>
      <c r="H71" s="87"/>
      <c r="I71" s="88"/>
      <c r="J71" s="103" t="s">
        <v>78</v>
      </c>
      <c r="K71" s="103"/>
      <c r="L71" s="103"/>
      <c r="M71" s="103"/>
      <c r="N71" s="103"/>
      <c r="O71" s="100" t="s">
        <v>81</v>
      </c>
      <c r="P71" s="101"/>
      <c r="Q71" s="101"/>
      <c r="R71" s="101"/>
      <c r="S71" s="101"/>
      <c r="T71" s="101"/>
      <c r="U71" s="101"/>
      <c r="V71" s="101"/>
      <c r="W71" s="101"/>
      <c r="X71" s="102"/>
      <c r="Y71" s="98">
        <v>1</v>
      </c>
      <c r="Z71" s="98"/>
      <c r="AA71" s="98"/>
      <c r="AB71" s="98"/>
      <c r="AC71" s="98"/>
      <c r="AD71" s="98">
        <v>0</v>
      </c>
      <c r="AE71" s="98"/>
      <c r="AF71" s="98"/>
      <c r="AG71" s="98"/>
      <c r="AH71" s="98"/>
      <c r="AI71" s="98">
        <f t="shared" ref="AI71:AI76" si="0">Y71+AD71</f>
        <v>1</v>
      </c>
      <c r="AJ71" s="98"/>
      <c r="AK71" s="98"/>
      <c r="AL71" s="98"/>
      <c r="AM71" s="98"/>
      <c r="AN71" s="98">
        <v>1</v>
      </c>
      <c r="AO71" s="98"/>
      <c r="AP71" s="98"/>
      <c r="AQ71" s="98"/>
      <c r="AR71" s="98"/>
      <c r="AS71" s="98">
        <v>0</v>
      </c>
      <c r="AT71" s="98"/>
      <c r="AU71" s="98"/>
      <c r="AV71" s="98"/>
      <c r="AW71" s="98"/>
      <c r="AX71" s="99">
        <f t="shared" ref="AX71:AX76" si="1">AN71+AS71</f>
        <v>1</v>
      </c>
      <c r="AY71" s="99"/>
      <c r="AZ71" s="99"/>
      <c r="BA71" s="99"/>
      <c r="BB71" s="99"/>
      <c r="BC71" s="99">
        <f t="shared" ref="BC71:BC76" si="2">AN71-Y71</f>
        <v>0</v>
      </c>
      <c r="BD71" s="99"/>
      <c r="BE71" s="99"/>
      <c r="BF71" s="99"/>
      <c r="BG71" s="99"/>
      <c r="BH71" s="99">
        <f t="shared" ref="BH71:BH76" si="3">AS71-AD71</f>
        <v>0</v>
      </c>
      <c r="BI71" s="99"/>
      <c r="BJ71" s="99"/>
      <c r="BK71" s="99"/>
      <c r="BL71" s="99"/>
      <c r="BM71" s="99">
        <f t="shared" ref="BM71:BM76" si="4">BC71+BH71</f>
        <v>0</v>
      </c>
      <c r="BN71" s="99"/>
      <c r="BO71" s="99"/>
      <c r="BP71" s="99"/>
      <c r="BQ71" s="99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26.4" customHeight="1">
      <c r="A72" s="28">
        <v>1</v>
      </c>
      <c r="B72" s="28"/>
      <c r="C72" s="100" t="s">
        <v>88</v>
      </c>
      <c r="D72" s="87"/>
      <c r="E72" s="87"/>
      <c r="F72" s="87"/>
      <c r="G72" s="87"/>
      <c r="H72" s="87"/>
      <c r="I72" s="88"/>
      <c r="J72" s="103" t="s">
        <v>78</v>
      </c>
      <c r="K72" s="103"/>
      <c r="L72" s="103"/>
      <c r="M72" s="103"/>
      <c r="N72" s="103"/>
      <c r="O72" s="100" t="s">
        <v>81</v>
      </c>
      <c r="P72" s="87"/>
      <c r="Q72" s="87"/>
      <c r="R72" s="87"/>
      <c r="S72" s="87"/>
      <c r="T72" s="87"/>
      <c r="U72" s="87"/>
      <c r="V72" s="87"/>
      <c r="W72" s="87"/>
      <c r="X72" s="88"/>
      <c r="Y72" s="98">
        <v>1</v>
      </c>
      <c r="Z72" s="98"/>
      <c r="AA72" s="98"/>
      <c r="AB72" s="98"/>
      <c r="AC72" s="98"/>
      <c r="AD72" s="98">
        <v>0</v>
      </c>
      <c r="AE72" s="98"/>
      <c r="AF72" s="98"/>
      <c r="AG72" s="98"/>
      <c r="AH72" s="98"/>
      <c r="AI72" s="98">
        <f t="shared" si="0"/>
        <v>1</v>
      </c>
      <c r="AJ72" s="98"/>
      <c r="AK72" s="98"/>
      <c r="AL72" s="98"/>
      <c r="AM72" s="98"/>
      <c r="AN72" s="98">
        <v>1</v>
      </c>
      <c r="AO72" s="98"/>
      <c r="AP72" s="98"/>
      <c r="AQ72" s="98"/>
      <c r="AR72" s="98"/>
      <c r="AS72" s="98">
        <v>0</v>
      </c>
      <c r="AT72" s="98"/>
      <c r="AU72" s="98"/>
      <c r="AV72" s="98"/>
      <c r="AW72" s="98"/>
      <c r="AX72" s="99">
        <f t="shared" si="1"/>
        <v>1</v>
      </c>
      <c r="AY72" s="99"/>
      <c r="AZ72" s="99"/>
      <c r="BA72" s="99"/>
      <c r="BB72" s="99"/>
      <c r="BC72" s="99">
        <f t="shared" si="2"/>
        <v>0</v>
      </c>
      <c r="BD72" s="99"/>
      <c r="BE72" s="99"/>
      <c r="BF72" s="99"/>
      <c r="BG72" s="99"/>
      <c r="BH72" s="99">
        <f t="shared" si="3"/>
        <v>0</v>
      </c>
      <c r="BI72" s="99"/>
      <c r="BJ72" s="99"/>
      <c r="BK72" s="99"/>
      <c r="BL72" s="99"/>
      <c r="BM72" s="99">
        <f t="shared" si="4"/>
        <v>0</v>
      </c>
      <c r="BN72" s="99"/>
      <c r="BO72" s="99"/>
      <c r="BP72" s="99"/>
      <c r="BQ72" s="99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26.4" customHeight="1">
      <c r="A73" s="28">
        <v>1</v>
      </c>
      <c r="B73" s="28"/>
      <c r="C73" s="100" t="s">
        <v>77</v>
      </c>
      <c r="D73" s="101"/>
      <c r="E73" s="101"/>
      <c r="F73" s="101"/>
      <c r="G73" s="101"/>
      <c r="H73" s="101"/>
      <c r="I73" s="102"/>
      <c r="J73" s="103" t="s">
        <v>78</v>
      </c>
      <c r="K73" s="103"/>
      <c r="L73" s="103"/>
      <c r="M73" s="103"/>
      <c r="N73" s="103"/>
      <c r="O73" s="100" t="s">
        <v>79</v>
      </c>
      <c r="P73" s="101"/>
      <c r="Q73" s="101"/>
      <c r="R73" s="101"/>
      <c r="S73" s="101"/>
      <c r="T73" s="101"/>
      <c r="U73" s="101"/>
      <c r="V73" s="101"/>
      <c r="W73" s="101"/>
      <c r="X73" s="102"/>
      <c r="Y73" s="98">
        <v>824</v>
      </c>
      <c r="Z73" s="98"/>
      <c r="AA73" s="98"/>
      <c r="AB73" s="98"/>
      <c r="AC73" s="98"/>
      <c r="AD73" s="98">
        <v>0</v>
      </c>
      <c r="AE73" s="98"/>
      <c r="AF73" s="98"/>
      <c r="AG73" s="98"/>
      <c r="AH73" s="98"/>
      <c r="AI73" s="98">
        <f t="shared" si="0"/>
        <v>824</v>
      </c>
      <c r="AJ73" s="98"/>
      <c r="AK73" s="98"/>
      <c r="AL73" s="98"/>
      <c r="AM73" s="98"/>
      <c r="AN73" s="98">
        <v>824</v>
      </c>
      <c r="AO73" s="98"/>
      <c r="AP73" s="98"/>
      <c r="AQ73" s="98"/>
      <c r="AR73" s="98"/>
      <c r="AS73" s="98">
        <v>0</v>
      </c>
      <c r="AT73" s="98"/>
      <c r="AU73" s="98"/>
      <c r="AV73" s="98"/>
      <c r="AW73" s="98"/>
      <c r="AX73" s="99">
        <f t="shared" si="1"/>
        <v>824</v>
      </c>
      <c r="AY73" s="99"/>
      <c r="AZ73" s="99"/>
      <c r="BA73" s="99"/>
      <c r="BB73" s="99"/>
      <c r="BC73" s="99">
        <f t="shared" si="2"/>
        <v>0</v>
      </c>
      <c r="BD73" s="99"/>
      <c r="BE73" s="99"/>
      <c r="BF73" s="99"/>
      <c r="BG73" s="99"/>
      <c r="BH73" s="99">
        <f t="shared" si="3"/>
        <v>0</v>
      </c>
      <c r="BI73" s="99"/>
      <c r="BJ73" s="99"/>
      <c r="BK73" s="99"/>
      <c r="BL73" s="99"/>
      <c r="BM73" s="99">
        <f t="shared" si="4"/>
        <v>0</v>
      </c>
      <c r="BN73" s="99"/>
      <c r="BO73" s="99"/>
      <c r="BP73" s="99"/>
      <c r="BQ73" s="99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6" customHeight="1">
      <c r="A74" s="28">
        <v>1</v>
      </c>
      <c r="B74" s="28"/>
      <c r="C74" s="100" t="s">
        <v>84</v>
      </c>
      <c r="D74" s="87"/>
      <c r="E74" s="87"/>
      <c r="F74" s="87"/>
      <c r="G74" s="87"/>
      <c r="H74" s="87"/>
      <c r="I74" s="88"/>
      <c r="J74" s="103" t="s">
        <v>78</v>
      </c>
      <c r="K74" s="103"/>
      <c r="L74" s="103"/>
      <c r="M74" s="103"/>
      <c r="N74" s="103"/>
      <c r="O74" s="100" t="s">
        <v>79</v>
      </c>
      <c r="P74" s="87"/>
      <c r="Q74" s="87"/>
      <c r="R74" s="87"/>
      <c r="S74" s="87"/>
      <c r="T74" s="87"/>
      <c r="U74" s="87"/>
      <c r="V74" s="87"/>
      <c r="W74" s="87"/>
      <c r="X74" s="88"/>
      <c r="Y74" s="98">
        <v>158</v>
      </c>
      <c r="Z74" s="98"/>
      <c r="AA74" s="98"/>
      <c r="AB74" s="98"/>
      <c r="AC74" s="98"/>
      <c r="AD74" s="98">
        <v>0</v>
      </c>
      <c r="AE74" s="98"/>
      <c r="AF74" s="98"/>
      <c r="AG74" s="98"/>
      <c r="AH74" s="98"/>
      <c r="AI74" s="98">
        <f t="shared" si="0"/>
        <v>158</v>
      </c>
      <c r="AJ74" s="98"/>
      <c r="AK74" s="98"/>
      <c r="AL74" s="98"/>
      <c r="AM74" s="98"/>
      <c r="AN74" s="98">
        <v>158</v>
      </c>
      <c r="AO74" s="98"/>
      <c r="AP74" s="98"/>
      <c r="AQ74" s="98"/>
      <c r="AR74" s="98"/>
      <c r="AS74" s="98">
        <v>0</v>
      </c>
      <c r="AT74" s="98"/>
      <c r="AU74" s="98"/>
      <c r="AV74" s="98"/>
      <c r="AW74" s="98"/>
      <c r="AX74" s="99">
        <f t="shared" si="1"/>
        <v>158</v>
      </c>
      <c r="AY74" s="99"/>
      <c r="AZ74" s="99"/>
      <c r="BA74" s="99"/>
      <c r="BB74" s="99"/>
      <c r="BC74" s="99">
        <f t="shared" si="2"/>
        <v>0</v>
      </c>
      <c r="BD74" s="99"/>
      <c r="BE74" s="99"/>
      <c r="BF74" s="99"/>
      <c r="BG74" s="99"/>
      <c r="BH74" s="99">
        <f t="shared" si="3"/>
        <v>0</v>
      </c>
      <c r="BI74" s="99"/>
      <c r="BJ74" s="99"/>
      <c r="BK74" s="99"/>
      <c r="BL74" s="99"/>
      <c r="BM74" s="99">
        <f t="shared" si="4"/>
        <v>0</v>
      </c>
      <c r="BN74" s="99"/>
      <c r="BO74" s="99"/>
      <c r="BP74" s="99"/>
      <c r="BQ74" s="99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26.4" customHeight="1">
      <c r="A75" s="28">
        <v>1</v>
      </c>
      <c r="B75" s="28"/>
      <c r="C75" s="100" t="s">
        <v>85</v>
      </c>
      <c r="D75" s="87"/>
      <c r="E75" s="87"/>
      <c r="F75" s="87"/>
      <c r="G75" s="87"/>
      <c r="H75" s="87"/>
      <c r="I75" s="88"/>
      <c r="J75" s="103" t="s">
        <v>78</v>
      </c>
      <c r="K75" s="103"/>
      <c r="L75" s="103"/>
      <c r="M75" s="103"/>
      <c r="N75" s="103"/>
      <c r="O75" s="100" t="s">
        <v>79</v>
      </c>
      <c r="P75" s="87"/>
      <c r="Q75" s="87"/>
      <c r="R75" s="87"/>
      <c r="S75" s="87"/>
      <c r="T75" s="87"/>
      <c r="U75" s="87"/>
      <c r="V75" s="87"/>
      <c r="W75" s="87"/>
      <c r="X75" s="88"/>
      <c r="Y75" s="98">
        <v>18.75</v>
      </c>
      <c r="Z75" s="98"/>
      <c r="AA75" s="98"/>
      <c r="AB75" s="98"/>
      <c r="AC75" s="98"/>
      <c r="AD75" s="98">
        <v>0</v>
      </c>
      <c r="AE75" s="98"/>
      <c r="AF75" s="98"/>
      <c r="AG75" s="98"/>
      <c r="AH75" s="98"/>
      <c r="AI75" s="98">
        <f t="shared" si="0"/>
        <v>18.75</v>
      </c>
      <c r="AJ75" s="98"/>
      <c r="AK75" s="98"/>
      <c r="AL75" s="98"/>
      <c r="AM75" s="98"/>
      <c r="AN75" s="98">
        <v>15.75</v>
      </c>
      <c r="AO75" s="98"/>
      <c r="AP75" s="98"/>
      <c r="AQ75" s="98"/>
      <c r="AR75" s="98"/>
      <c r="AS75" s="98">
        <v>0</v>
      </c>
      <c r="AT75" s="98"/>
      <c r="AU75" s="98"/>
      <c r="AV75" s="98"/>
      <c r="AW75" s="98"/>
      <c r="AX75" s="99">
        <f t="shared" si="1"/>
        <v>15.75</v>
      </c>
      <c r="AY75" s="99"/>
      <c r="AZ75" s="99"/>
      <c r="BA75" s="99"/>
      <c r="BB75" s="99"/>
      <c r="BC75" s="99">
        <f t="shared" si="2"/>
        <v>-3</v>
      </c>
      <c r="BD75" s="99"/>
      <c r="BE75" s="99"/>
      <c r="BF75" s="99"/>
      <c r="BG75" s="99"/>
      <c r="BH75" s="99">
        <f t="shared" si="3"/>
        <v>0</v>
      </c>
      <c r="BI75" s="99"/>
      <c r="BJ75" s="99"/>
      <c r="BK75" s="99"/>
      <c r="BL75" s="99"/>
      <c r="BM75" s="99">
        <f t="shared" si="4"/>
        <v>-3</v>
      </c>
      <c r="BN75" s="99"/>
      <c r="BO75" s="99"/>
      <c r="BP75" s="99"/>
      <c r="BQ75" s="99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15.6" customHeight="1">
      <c r="A76" s="28">
        <v>1</v>
      </c>
      <c r="B76" s="28"/>
      <c r="C76" s="100" t="s">
        <v>82</v>
      </c>
      <c r="D76" s="87"/>
      <c r="E76" s="87"/>
      <c r="F76" s="87"/>
      <c r="G76" s="87"/>
      <c r="H76" s="87"/>
      <c r="I76" s="88"/>
      <c r="J76" s="103" t="s">
        <v>78</v>
      </c>
      <c r="K76" s="103"/>
      <c r="L76" s="103"/>
      <c r="M76" s="103"/>
      <c r="N76" s="103"/>
      <c r="O76" s="100" t="s">
        <v>83</v>
      </c>
      <c r="P76" s="101"/>
      <c r="Q76" s="101"/>
      <c r="R76" s="101"/>
      <c r="S76" s="101"/>
      <c r="T76" s="101"/>
      <c r="U76" s="101"/>
      <c r="V76" s="101"/>
      <c r="W76" s="101"/>
      <c r="X76" s="102"/>
      <c r="Y76" s="98">
        <v>302</v>
      </c>
      <c r="Z76" s="98"/>
      <c r="AA76" s="98"/>
      <c r="AB76" s="98"/>
      <c r="AC76" s="98"/>
      <c r="AD76" s="98">
        <v>0</v>
      </c>
      <c r="AE76" s="98"/>
      <c r="AF76" s="98"/>
      <c r="AG76" s="98"/>
      <c r="AH76" s="98"/>
      <c r="AI76" s="98">
        <f t="shared" si="0"/>
        <v>302</v>
      </c>
      <c r="AJ76" s="98"/>
      <c r="AK76" s="98"/>
      <c r="AL76" s="98"/>
      <c r="AM76" s="98"/>
      <c r="AN76" s="98">
        <v>302</v>
      </c>
      <c r="AO76" s="98"/>
      <c r="AP76" s="98"/>
      <c r="AQ76" s="98"/>
      <c r="AR76" s="98"/>
      <c r="AS76" s="98">
        <v>0</v>
      </c>
      <c r="AT76" s="98"/>
      <c r="AU76" s="98"/>
      <c r="AV76" s="98"/>
      <c r="AW76" s="98"/>
      <c r="AX76" s="99">
        <f t="shared" si="1"/>
        <v>302</v>
      </c>
      <c r="AY76" s="99"/>
      <c r="AZ76" s="99"/>
      <c r="BA76" s="99"/>
      <c r="BB76" s="99"/>
      <c r="BC76" s="99">
        <f t="shared" si="2"/>
        <v>0</v>
      </c>
      <c r="BD76" s="99"/>
      <c r="BE76" s="99"/>
      <c r="BF76" s="99"/>
      <c r="BG76" s="99"/>
      <c r="BH76" s="99">
        <f t="shared" si="3"/>
        <v>0</v>
      </c>
      <c r="BI76" s="99"/>
      <c r="BJ76" s="99"/>
      <c r="BK76" s="99"/>
      <c r="BL76" s="99"/>
      <c r="BM76" s="99">
        <f t="shared" si="4"/>
        <v>0</v>
      </c>
      <c r="BN76" s="99"/>
      <c r="BO76" s="99"/>
      <c r="BP76" s="99"/>
      <c r="BQ76" s="99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15.6" customHeight="1">
      <c r="A77" s="28"/>
      <c r="B77" s="28"/>
      <c r="C77" s="100" t="s">
        <v>87</v>
      </c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2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86</v>
      </c>
    </row>
    <row r="78" spans="1:80" ht="66" customHeight="1">
      <c r="A78" s="28">
        <v>2</v>
      </c>
      <c r="B78" s="28"/>
      <c r="C78" s="100" t="s">
        <v>89</v>
      </c>
      <c r="D78" s="87"/>
      <c r="E78" s="87"/>
      <c r="F78" s="87"/>
      <c r="G78" s="87"/>
      <c r="H78" s="87"/>
      <c r="I78" s="88"/>
      <c r="J78" s="103" t="s">
        <v>90</v>
      </c>
      <c r="K78" s="103"/>
      <c r="L78" s="103"/>
      <c r="M78" s="103"/>
      <c r="N78" s="103"/>
      <c r="O78" s="100" t="s">
        <v>91</v>
      </c>
      <c r="P78" s="87"/>
      <c r="Q78" s="87"/>
      <c r="R78" s="87"/>
      <c r="S78" s="87"/>
      <c r="T78" s="87"/>
      <c r="U78" s="87"/>
      <c r="V78" s="87"/>
      <c r="W78" s="87"/>
      <c r="X78" s="88"/>
      <c r="Y78" s="98">
        <v>0</v>
      </c>
      <c r="Z78" s="98"/>
      <c r="AA78" s="98"/>
      <c r="AB78" s="98"/>
      <c r="AC78" s="98"/>
      <c r="AD78" s="98">
        <v>134116</v>
      </c>
      <c r="AE78" s="98"/>
      <c r="AF78" s="98"/>
      <c r="AG78" s="98"/>
      <c r="AH78" s="98"/>
      <c r="AI78" s="98">
        <f>Y78+AD78</f>
        <v>134116</v>
      </c>
      <c r="AJ78" s="98"/>
      <c r="AK78" s="98"/>
      <c r="AL78" s="98"/>
      <c r="AM78" s="98"/>
      <c r="AN78" s="98">
        <v>0</v>
      </c>
      <c r="AO78" s="98"/>
      <c r="AP78" s="98"/>
      <c r="AQ78" s="98"/>
      <c r="AR78" s="98"/>
      <c r="AS78" s="98">
        <v>134115.6</v>
      </c>
      <c r="AT78" s="98"/>
      <c r="AU78" s="98"/>
      <c r="AV78" s="98"/>
      <c r="AW78" s="98"/>
      <c r="AX78" s="99">
        <f>AN78+AS78</f>
        <v>134115.6</v>
      </c>
      <c r="AY78" s="99"/>
      <c r="AZ78" s="99"/>
      <c r="BA78" s="99"/>
      <c r="BB78" s="99"/>
      <c r="BC78" s="99">
        <f>AN78-Y78</f>
        <v>0</v>
      </c>
      <c r="BD78" s="99"/>
      <c r="BE78" s="99"/>
      <c r="BF78" s="99"/>
      <c r="BG78" s="99"/>
      <c r="BH78" s="99">
        <f>AS78-AD78</f>
        <v>-0.39999999999417923</v>
      </c>
      <c r="BI78" s="99"/>
      <c r="BJ78" s="99"/>
      <c r="BK78" s="99"/>
      <c r="BL78" s="99"/>
      <c r="BM78" s="99">
        <f>BC78+BH78</f>
        <v>-0.39999999999417923</v>
      </c>
      <c r="BN78" s="99"/>
      <c r="BO78" s="99"/>
      <c r="BP78" s="99"/>
      <c r="BQ78" s="99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15.6" customHeight="1">
      <c r="A79" s="28"/>
      <c r="B79" s="28"/>
      <c r="C79" s="100" t="s">
        <v>93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2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92</v>
      </c>
    </row>
    <row r="80" spans="1:80" ht="52.8" customHeight="1">
      <c r="A80" s="28">
        <v>3</v>
      </c>
      <c r="B80" s="28"/>
      <c r="C80" s="100" t="s">
        <v>94</v>
      </c>
      <c r="D80" s="87"/>
      <c r="E80" s="87"/>
      <c r="F80" s="87"/>
      <c r="G80" s="87"/>
      <c r="H80" s="87"/>
      <c r="I80" s="88"/>
      <c r="J80" s="103" t="s">
        <v>90</v>
      </c>
      <c r="K80" s="103"/>
      <c r="L80" s="103"/>
      <c r="M80" s="103"/>
      <c r="N80" s="103"/>
      <c r="O80" s="100" t="s">
        <v>91</v>
      </c>
      <c r="P80" s="87"/>
      <c r="Q80" s="87"/>
      <c r="R80" s="87"/>
      <c r="S80" s="87"/>
      <c r="T80" s="87"/>
      <c r="U80" s="87"/>
      <c r="V80" s="87"/>
      <c r="W80" s="87"/>
      <c r="X80" s="88"/>
      <c r="Y80" s="98">
        <v>689429</v>
      </c>
      <c r="Z80" s="98"/>
      <c r="AA80" s="98"/>
      <c r="AB80" s="98"/>
      <c r="AC80" s="98"/>
      <c r="AD80" s="98">
        <v>911885</v>
      </c>
      <c r="AE80" s="98"/>
      <c r="AF80" s="98"/>
      <c r="AG80" s="98"/>
      <c r="AH80" s="98"/>
      <c r="AI80" s="98">
        <f>Y80+AD80</f>
        <v>1601314</v>
      </c>
      <c r="AJ80" s="98"/>
      <c r="AK80" s="98"/>
      <c r="AL80" s="98"/>
      <c r="AM80" s="98"/>
      <c r="AN80" s="98">
        <v>689429</v>
      </c>
      <c r="AO80" s="98"/>
      <c r="AP80" s="98"/>
      <c r="AQ80" s="98"/>
      <c r="AR80" s="98"/>
      <c r="AS80" s="98">
        <v>911171.62</v>
      </c>
      <c r="AT80" s="98"/>
      <c r="AU80" s="98"/>
      <c r="AV80" s="98"/>
      <c r="AW80" s="98"/>
      <c r="AX80" s="99">
        <f>AN80+AS80</f>
        <v>1600600.62</v>
      </c>
      <c r="AY80" s="99"/>
      <c r="AZ80" s="99"/>
      <c r="BA80" s="99"/>
      <c r="BB80" s="99"/>
      <c r="BC80" s="99">
        <f>AN80-Y80</f>
        <v>0</v>
      </c>
      <c r="BD80" s="99"/>
      <c r="BE80" s="99"/>
      <c r="BF80" s="99"/>
      <c r="BG80" s="99"/>
      <c r="BH80" s="99">
        <f>AS80-AD80</f>
        <v>-713.38000000000466</v>
      </c>
      <c r="BI80" s="99"/>
      <c r="BJ80" s="99"/>
      <c r="BK80" s="99"/>
      <c r="BL80" s="99"/>
      <c r="BM80" s="99">
        <f>BC80+BH80</f>
        <v>-713.38000000000466</v>
      </c>
      <c r="BN80" s="99"/>
      <c r="BO80" s="99"/>
      <c r="BP80" s="99"/>
      <c r="BQ80" s="99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15.6" customHeight="1">
      <c r="A81" s="28"/>
      <c r="B81" s="28"/>
      <c r="C81" s="100" t="s">
        <v>93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2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95</v>
      </c>
    </row>
    <row r="82" spans="1:80" s="19" customFormat="1" ht="15.6">
      <c r="A82" s="63">
        <v>0</v>
      </c>
      <c r="B82" s="63"/>
      <c r="C82" s="107" t="s">
        <v>96</v>
      </c>
      <c r="D82" s="96"/>
      <c r="E82" s="96"/>
      <c r="F82" s="96"/>
      <c r="G82" s="96"/>
      <c r="H82" s="96"/>
      <c r="I82" s="97"/>
      <c r="J82" s="69" t="s">
        <v>76</v>
      </c>
      <c r="K82" s="69"/>
      <c r="L82" s="69"/>
      <c r="M82" s="69"/>
      <c r="N82" s="69"/>
      <c r="O82" s="107" t="s">
        <v>76</v>
      </c>
      <c r="P82" s="96"/>
      <c r="Q82" s="96"/>
      <c r="R82" s="96"/>
      <c r="S82" s="96"/>
      <c r="T82" s="96"/>
      <c r="U82" s="96"/>
      <c r="V82" s="96"/>
      <c r="W82" s="96"/>
      <c r="X82" s="97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21"/>
      <c r="BS82" s="21"/>
      <c r="BT82" s="21"/>
      <c r="BU82" s="21"/>
      <c r="BV82" s="21"/>
      <c r="BW82" s="21"/>
      <c r="BX82" s="21"/>
      <c r="BY82" s="21"/>
      <c r="BZ82" s="22"/>
    </row>
    <row r="83" spans="1:80" ht="15.6" customHeight="1">
      <c r="A83" s="28">
        <v>1</v>
      </c>
      <c r="B83" s="28"/>
      <c r="C83" s="100" t="s">
        <v>97</v>
      </c>
      <c r="D83" s="87"/>
      <c r="E83" s="87"/>
      <c r="F83" s="87"/>
      <c r="G83" s="87"/>
      <c r="H83" s="87"/>
      <c r="I83" s="88"/>
      <c r="J83" s="103" t="s">
        <v>98</v>
      </c>
      <c r="K83" s="103"/>
      <c r="L83" s="103"/>
      <c r="M83" s="103"/>
      <c r="N83" s="103"/>
      <c r="O83" s="100" t="s">
        <v>83</v>
      </c>
      <c r="P83" s="87"/>
      <c r="Q83" s="87"/>
      <c r="R83" s="87"/>
      <c r="S83" s="87"/>
      <c r="T83" s="87"/>
      <c r="U83" s="87"/>
      <c r="V83" s="87"/>
      <c r="W83" s="87"/>
      <c r="X83" s="88"/>
      <c r="Y83" s="98">
        <v>92.26</v>
      </c>
      <c r="Z83" s="98"/>
      <c r="AA83" s="98"/>
      <c r="AB83" s="98"/>
      <c r="AC83" s="98"/>
      <c r="AD83" s="98">
        <v>0</v>
      </c>
      <c r="AE83" s="98"/>
      <c r="AF83" s="98"/>
      <c r="AG83" s="98"/>
      <c r="AH83" s="98"/>
      <c r="AI83" s="98">
        <f>Y83+AD83</f>
        <v>92.26</v>
      </c>
      <c r="AJ83" s="98"/>
      <c r="AK83" s="98"/>
      <c r="AL83" s="98"/>
      <c r="AM83" s="98"/>
      <c r="AN83" s="98">
        <v>83.32</v>
      </c>
      <c r="AO83" s="98"/>
      <c r="AP83" s="98"/>
      <c r="AQ83" s="98"/>
      <c r="AR83" s="98"/>
      <c r="AS83" s="98">
        <v>0</v>
      </c>
      <c r="AT83" s="98"/>
      <c r="AU83" s="98"/>
      <c r="AV83" s="98"/>
      <c r="AW83" s="98"/>
      <c r="AX83" s="99">
        <f>AN83+AS83</f>
        <v>83.32</v>
      </c>
      <c r="AY83" s="99"/>
      <c r="AZ83" s="99"/>
      <c r="BA83" s="99"/>
      <c r="BB83" s="99"/>
      <c r="BC83" s="99">
        <f>AN83-Y83</f>
        <v>-8.9400000000000119</v>
      </c>
      <c r="BD83" s="99"/>
      <c r="BE83" s="99"/>
      <c r="BF83" s="99"/>
      <c r="BG83" s="99"/>
      <c r="BH83" s="99">
        <f>AS83-AD83</f>
        <v>0</v>
      </c>
      <c r="BI83" s="99"/>
      <c r="BJ83" s="99"/>
      <c r="BK83" s="99"/>
      <c r="BL83" s="99"/>
      <c r="BM83" s="99">
        <f>BC83+BH83</f>
        <v>-8.9400000000000119</v>
      </c>
      <c r="BN83" s="99"/>
      <c r="BO83" s="99"/>
      <c r="BP83" s="99"/>
      <c r="BQ83" s="99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ht="15.6" customHeight="1">
      <c r="A84" s="28">
        <v>1</v>
      </c>
      <c r="B84" s="28"/>
      <c r="C84" s="100" t="s">
        <v>99</v>
      </c>
      <c r="D84" s="87"/>
      <c r="E84" s="87"/>
      <c r="F84" s="87"/>
      <c r="G84" s="87"/>
      <c r="H84" s="87"/>
      <c r="I84" s="88"/>
      <c r="J84" s="103" t="s">
        <v>100</v>
      </c>
      <c r="K84" s="103"/>
      <c r="L84" s="103"/>
      <c r="M84" s="103"/>
      <c r="N84" s="103"/>
      <c r="O84" s="100" t="s">
        <v>101</v>
      </c>
      <c r="P84" s="87"/>
      <c r="Q84" s="87"/>
      <c r="R84" s="87"/>
      <c r="S84" s="87"/>
      <c r="T84" s="87"/>
      <c r="U84" s="87"/>
      <c r="V84" s="87"/>
      <c r="W84" s="87"/>
      <c r="X84" s="88"/>
      <c r="Y84" s="98">
        <v>6650</v>
      </c>
      <c r="Z84" s="98"/>
      <c r="AA84" s="98"/>
      <c r="AB84" s="98"/>
      <c r="AC84" s="98"/>
      <c r="AD84" s="98">
        <v>0</v>
      </c>
      <c r="AE84" s="98"/>
      <c r="AF84" s="98"/>
      <c r="AG84" s="98"/>
      <c r="AH84" s="98"/>
      <c r="AI84" s="98">
        <f>Y84+AD84</f>
        <v>6650</v>
      </c>
      <c r="AJ84" s="98"/>
      <c r="AK84" s="98"/>
      <c r="AL84" s="98"/>
      <c r="AM84" s="98"/>
      <c r="AN84" s="98">
        <v>5368</v>
      </c>
      <c r="AO84" s="98"/>
      <c r="AP84" s="98"/>
      <c r="AQ84" s="98"/>
      <c r="AR84" s="98"/>
      <c r="AS84" s="98">
        <v>0</v>
      </c>
      <c r="AT84" s="98"/>
      <c r="AU84" s="98"/>
      <c r="AV84" s="98"/>
      <c r="AW84" s="98"/>
      <c r="AX84" s="99">
        <f>AN84+AS84</f>
        <v>5368</v>
      </c>
      <c r="AY84" s="99"/>
      <c r="AZ84" s="99"/>
      <c r="BA84" s="99"/>
      <c r="BB84" s="99"/>
      <c r="BC84" s="99">
        <f>AN84-Y84</f>
        <v>-1282</v>
      </c>
      <c r="BD84" s="99"/>
      <c r="BE84" s="99"/>
      <c r="BF84" s="99"/>
      <c r="BG84" s="99"/>
      <c r="BH84" s="99">
        <f>AS84-AD84</f>
        <v>0</v>
      </c>
      <c r="BI84" s="99"/>
      <c r="BJ84" s="99"/>
      <c r="BK84" s="99"/>
      <c r="BL84" s="99"/>
      <c r="BM84" s="99">
        <f>BC84+BH84</f>
        <v>-1282</v>
      </c>
      <c r="BN84" s="99"/>
      <c r="BO84" s="99"/>
      <c r="BP84" s="99"/>
      <c r="BQ84" s="99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26.4" customHeight="1">
      <c r="A85" s="28">
        <v>1</v>
      </c>
      <c r="B85" s="28"/>
      <c r="C85" s="100" t="s">
        <v>102</v>
      </c>
      <c r="D85" s="87"/>
      <c r="E85" s="87"/>
      <c r="F85" s="87"/>
      <c r="G85" s="87"/>
      <c r="H85" s="87"/>
      <c r="I85" s="88"/>
      <c r="J85" s="103" t="s">
        <v>100</v>
      </c>
      <c r="K85" s="103"/>
      <c r="L85" s="103"/>
      <c r="M85" s="103"/>
      <c r="N85" s="103"/>
      <c r="O85" s="100" t="s">
        <v>103</v>
      </c>
      <c r="P85" s="87"/>
      <c r="Q85" s="87"/>
      <c r="R85" s="87"/>
      <c r="S85" s="87"/>
      <c r="T85" s="87"/>
      <c r="U85" s="87"/>
      <c r="V85" s="87"/>
      <c r="W85" s="87"/>
      <c r="X85" s="88"/>
      <c r="Y85" s="98">
        <v>6730</v>
      </c>
      <c r="Z85" s="98"/>
      <c r="AA85" s="98"/>
      <c r="AB85" s="98"/>
      <c r="AC85" s="98"/>
      <c r="AD85" s="98">
        <v>0</v>
      </c>
      <c r="AE85" s="98"/>
      <c r="AF85" s="98"/>
      <c r="AG85" s="98"/>
      <c r="AH85" s="98"/>
      <c r="AI85" s="98">
        <f>Y85+AD85</f>
        <v>6730</v>
      </c>
      <c r="AJ85" s="98"/>
      <c r="AK85" s="98"/>
      <c r="AL85" s="98"/>
      <c r="AM85" s="98"/>
      <c r="AN85" s="98">
        <v>5385</v>
      </c>
      <c r="AO85" s="98"/>
      <c r="AP85" s="98"/>
      <c r="AQ85" s="98"/>
      <c r="AR85" s="98"/>
      <c r="AS85" s="98">
        <v>0</v>
      </c>
      <c r="AT85" s="98"/>
      <c r="AU85" s="98"/>
      <c r="AV85" s="98"/>
      <c r="AW85" s="98"/>
      <c r="AX85" s="99">
        <f>AN85+AS85</f>
        <v>5385</v>
      </c>
      <c r="AY85" s="99"/>
      <c r="AZ85" s="99"/>
      <c r="BA85" s="99"/>
      <c r="BB85" s="99"/>
      <c r="BC85" s="99">
        <f>AN85-Y85</f>
        <v>-1345</v>
      </c>
      <c r="BD85" s="99"/>
      <c r="BE85" s="99"/>
      <c r="BF85" s="99"/>
      <c r="BG85" s="99"/>
      <c r="BH85" s="99">
        <f>AS85-AD85</f>
        <v>0</v>
      </c>
      <c r="BI85" s="99"/>
      <c r="BJ85" s="99"/>
      <c r="BK85" s="99"/>
      <c r="BL85" s="99"/>
      <c r="BM85" s="99">
        <f>BC85+BH85</f>
        <v>-1345</v>
      </c>
      <c r="BN85" s="99"/>
      <c r="BO85" s="99"/>
      <c r="BP85" s="99"/>
      <c r="BQ85" s="99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26.4" customHeight="1">
      <c r="A86" s="28">
        <v>1</v>
      </c>
      <c r="B86" s="28"/>
      <c r="C86" s="100" t="s">
        <v>104</v>
      </c>
      <c r="D86" s="87"/>
      <c r="E86" s="87"/>
      <c r="F86" s="87"/>
      <c r="G86" s="87"/>
      <c r="H86" s="87"/>
      <c r="I86" s="88"/>
      <c r="J86" s="103" t="s">
        <v>78</v>
      </c>
      <c r="K86" s="103"/>
      <c r="L86" s="103"/>
      <c r="M86" s="103"/>
      <c r="N86" s="103"/>
      <c r="O86" s="100" t="s">
        <v>105</v>
      </c>
      <c r="P86" s="87"/>
      <c r="Q86" s="87"/>
      <c r="R86" s="87"/>
      <c r="S86" s="87"/>
      <c r="T86" s="87"/>
      <c r="U86" s="87"/>
      <c r="V86" s="87"/>
      <c r="W86" s="87"/>
      <c r="X86" s="88"/>
      <c r="Y86" s="98">
        <v>101300</v>
      </c>
      <c r="Z86" s="98"/>
      <c r="AA86" s="98"/>
      <c r="AB86" s="98"/>
      <c r="AC86" s="98"/>
      <c r="AD86" s="98">
        <v>0</v>
      </c>
      <c r="AE86" s="98"/>
      <c r="AF86" s="98"/>
      <c r="AG86" s="98"/>
      <c r="AH86" s="98"/>
      <c r="AI86" s="98">
        <f>Y86+AD86</f>
        <v>101300</v>
      </c>
      <c r="AJ86" s="98"/>
      <c r="AK86" s="98"/>
      <c r="AL86" s="98"/>
      <c r="AM86" s="98"/>
      <c r="AN86" s="98">
        <v>86952</v>
      </c>
      <c r="AO86" s="98"/>
      <c r="AP86" s="98"/>
      <c r="AQ86" s="98"/>
      <c r="AR86" s="98"/>
      <c r="AS86" s="98">
        <v>0</v>
      </c>
      <c r="AT86" s="98"/>
      <c r="AU86" s="98"/>
      <c r="AV86" s="98"/>
      <c r="AW86" s="98"/>
      <c r="AX86" s="99">
        <f>AN86+AS86</f>
        <v>86952</v>
      </c>
      <c r="AY86" s="99"/>
      <c r="AZ86" s="99"/>
      <c r="BA86" s="99"/>
      <c r="BB86" s="99"/>
      <c r="BC86" s="99">
        <f>AN86-Y86</f>
        <v>-14348</v>
      </c>
      <c r="BD86" s="99"/>
      <c r="BE86" s="99"/>
      <c r="BF86" s="99"/>
      <c r="BG86" s="99"/>
      <c r="BH86" s="99">
        <f>AS86-AD86</f>
        <v>0</v>
      </c>
      <c r="BI86" s="99"/>
      <c r="BJ86" s="99"/>
      <c r="BK86" s="99"/>
      <c r="BL86" s="99"/>
      <c r="BM86" s="99">
        <f>BC86+BH86</f>
        <v>-14348</v>
      </c>
      <c r="BN86" s="99"/>
      <c r="BO86" s="99"/>
      <c r="BP86" s="99"/>
      <c r="BQ86" s="99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15.6" customHeight="1">
      <c r="A87" s="28"/>
      <c r="B87" s="28"/>
      <c r="C87" s="100" t="s">
        <v>107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2"/>
      <c r="BR87" s="11"/>
      <c r="BS87" s="11"/>
      <c r="BT87" s="11"/>
      <c r="BU87" s="11"/>
      <c r="BV87" s="11"/>
      <c r="BW87" s="11"/>
      <c r="BX87" s="11"/>
      <c r="BY87" s="11"/>
      <c r="BZ87" s="9"/>
      <c r="CB87" s="1" t="s">
        <v>106</v>
      </c>
    </row>
    <row r="88" spans="1:80" ht="52.8" customHeight="1">
      <c r="A88" s="28">
        <v>2</v>
      </c>
      <c r="B88" s="28"/>
      <c r="C88" s="100" t="s">
        <v>108</v>
      </c>
      <c r="D88" s="87"/>
      <c r="E88" s="87"/>
      <c r="F88" s="87"/>
      <c r="G88" s="87"/>
      <c r="H88" s="87"/>
      <c r="I88" s="88"/>
      <c r="J88" s="103" t="s">
        <v>78</v>
      </c>
      <c r="K88" s="103"/>
      <c r="L88" s="103"/>
      <c r="M88" s="103"/>
      <c r="N88" s="103"/>
      <c r="O88" s="100" t="s">
        <v>109</v>
      </c>
      <c r="P88" s="87"/>
      <c r="Q88" s="87"/>
      <c r="R88" s="87"/>
      <c r="S88" s="87"/>
      <c r="T88" s="87"/>
      <c r="U88" s="87"/>
      <c r="V88" s="87"/>
      <c r="W88" s="87"/>
      <c r="X88" s="88"/>
      <c r="Y88" s="98">
        <v>0</v>
      </c>
      <c r="Z88" s="98"/>
      <c r="AA88" s="98"/>
      <c r="AB88" s="98"/>
      <c r="AC88" s="98"/>
      <c r="AD88" s="98">
        <v>2</v>
      </c>
      <c r="AE88" s="98"/>
      <c r="AF88" s="98"/>
      <c r="AG88" s="98"/>
      <c r="AH88" s="98"/>
      <c r="AI88" s="98">
        <f>Y88+AD88</f>
        <v>2</v>
      </c>
      <c r="AJ88" s="98"/>
      <c r="AK88" s="98"/>
      <c r="AL88" s="98"/>
      <c r="AM88" s="98"/>
      <c r="AN88" s="98">
        <v>0</v>
      </c>
      <c r="AO88" s="98"/>
      <c r="AP88" s="98"/>
      <c r="AQ88" s="98"/>
      <c r="AR88" s="98"/>
      <c r="AS88" s="98">
        <v>2</v>
      </c>
      <c r="AT88" s="98"/>
      <c r="AU88" s="98"/>
      <c r="AV88" s="98"/>
      <c r="AW88" s="98"/>
      <c r="AX88" s="99">
        <f>AN88+AS88</f>
        <v>2</v>
      </c>
      <c r="AY88" s="99"/>
      <c r="AZ88" s="99"/>
      <c r="BA88" s="99"/>
      <c r="BB88" s="99"/>
      <c r="BC88" s="99">
        <f>AN88-Y88</f>
        <v>0</v>
      </c>
      <c r="BD88" s="99"/>
      <c r="BE88" s="99"/>
      <c r="BF88" s="99"/>
      <c r="BG88" s="99"/>
      <c r="BH88" s="99">
        <f>AS88-AD88</f>
        <v>0</v>
      </c>
      <c r="BI88" s="99"/>
      <c r="BJ88" s="99"/>
      <c r="BK88" s="99"/>
      <c r="BL88" s="99"/>
      <c r="BM88" s="99">
        <f>BC88+BH88</f>
        <v>0</v>
      </c>
      <c r="BN88" s="99"/>
      <c r="BO88" s="99"/>
      <c r="BP88" s="99"/>
      <c r="BQ88" s="99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39.6" customHeight="1">
      <c r="A89" s="28">
        <v>3</v>
      </c>
      <c r="B89" s="28"/>
      <c r="C89" s="100" t="s">
        <v>110</v>
      </c>
      <c r="D89" s="87"/>
      <c r="E89" s="87"/>
      <c r="F89" s="87"/>
      <c r="G89" s="87"/>
      <c r="H89" s="87"/>
      <c r="I89" s="88"/>
      <c r="J89" s="103" t="s">
        <v>78</v>
      </c>
      <c r="K89" s="103"/>
      <c r="L89" s="103"/>
      <c r="M89" s="103"/>
      <c r="N89" s="103"/>
      <c r="O89" s="100" t="s">
        <v>109</v>
      </c>
      <c r="P89" s="87"/>
      <c r="Q89" s="87"/>
      <c r="R89" s="87"/>
      <c r="S89" s="87"/>
      <c r="T89" s="87"/>
      <c r="U89" s="87"/>
      <c r="V89" s="87"/>
      <c r="W89" s="87"/>
      <c r="X89" s="88"/>
      <c r="Y89" s="98">
        <v>2</v>
      </c>
      <c r="Z89" s="98"/>
      <c r="AA89" s="98"/>
      <c r="AB89" s="98"/>
      <c r="AC89" s="98"/>
      <c r="AD89" s="98">
        <v>2</v>
      </c>
      <c r="AE89" s="98"/>
      <c r="AF89" s="98"/>
      <c r="AG89" s="98"/>
      <c r="AH89" s="98"/>
      <c r="AI89" s="98">
        <v>2</v>
      </c>
      <c r="AJ89" s="98"/>
      <c r="AK89" s="98"/>
      <c r="AL89" s="98"/>
      <c r="AM89" s="98"/>
      <c r="AN89" s="98">
        <v>2</v>
      </c>
      <c r="AO89" s="98"/>
      <c r="AP89" s="98"/>
      <c r="AQ89" s="98"/>
      <c r="AR89" s="98"/>
      <c r="AS89" s="98">
        <v>2</v>
      </c>
      <c r="AT89" s="98"/>
      <c r="AU89" s="98"/>
      <c r="AV89" s="98"/>
      <c r="AW89" s="98"/>
      <c r="AX89" s="99">
        <v>2</v>
      </c>
      <c r="AY89" s="99"/>
      <c r="AZ89" s="99"/>
      <c r="BA89" s="99"/>
      <c r="BB89" s="99"/>
      <c r="BC89" s="99">
        <f>AN89-Y89</f>
        <v>0</v>
      </c>
      <c r="BD89" s="99"/>
      <c r="BE89" s="99"/>
      <c r="BF89" s="99"/>
      <c r="BG89" s="99"/>
      <c r="BH89" s="99">
        <f>AS89-AD89</f>
        <v>0</v>
      </c>
      <c r="BI89" s="99"/>
      <c r="BJ89" s="99"/>
      <c r="BK89" s="99"/>
      <c r="BL89" s="99"/>
      <c r="BM89" s="99">
        <f>BC89+BH89</f>
        <v>0</v>
      </c>
      <c r="BN89" s="99"/>
      <c r="BO89" s="99"/>
      <c r="BP89" s="99"/>
      <c r="BQ89" s="99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s="19" customFormat="1" ht="15.6">
      <c r="A90" s="63">
        <v>0</v>
      </c>
      <c r="B90" s="63"/>
      <c r="C90" s="107" t="s">
        <v>111</v>
      </c>
      <c r="D90" s="96"/>
      <c r="E90" s="96"/>
      <c r="F90" s="96"/>
      <c r="G90" s="96"/>
      <c r="H90" s="96"/>
      <c r="I90" s="97"/>
      <c r="J90" s="69" t="s">
        <v>76</v>
      </c>
      <c r="K90" s="69"/>
      <c r="L90" s="69"/>
      <c r="M90" s="69"/>
      <c r="N90" s="69"/>
      <c r="O90" s="107" t="s">
        <v>76</v>
      </c>
      <c r="P90" s="96"/>
      <c r="Q90" s="96"/>
      <c r="R90" s="96"/>
      <c r="S90" s="96"/>
      <c r="T90" s="96"/>
      <c r="U90" s="96"/>
      <c r="V90" s="96"/>
      <c r="W90" s="96"/>
      <c r="X90" s="97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21"/>
      <c r="BS90" s="21"/>
      <c r="BT90" s="21"/>
      <c r="BU90" s="21"/>
      <c r="BV90" s="21"/>
      <c r="BW90" s="21"/>
      <c r="BX90" s="21"/>
      <c r="BY90" s="21"/>
      <c r="BZ90" s="22"/>
    </row>
    <row r="91" spans="1:80" ht="66" customHeight="1">
      <c r="A91" s="28">
        <v>1</v>
      </c>
      <c r="B91" s="28"/>
      <c r="C91" s="100" t="s">
        <v>112</v>
      </c>
      <c r="D91" s="87"/>
      <c r="E91" s="87"/>
      <c r="F91" s="87"/>
      <c r="G91" s="87"/>
      <c r="H91" s="87"/>
      <c r="I91" s="88"/>
      <c r="J91" s="103" t="s">
        <v>78</v>
      </c>
      <c r="K91" s="103"/>
      <c r="L91" s="103"/>
      <c r="M91" s="103"/>
      <c r="N91" s="103"/>
      <c r="O91" s="100" t="s">
        <v>113</v>
      </c>
      <c r="P91" s="87"/>
      <c r="Q91" s="87"/>
      <c r="R91" s="87"/>
      <c r="S91" s="87"/>
      <c r="T91" s="87"/>
      <c r="U91" s="87"/>
      <c r="V91" s="87"/>
      <c r="W91" s="87"/>
      <c r="X91" s="88"/>
      <c r="Y91" s="98">
        <v>6350</v>
      </c>
      <c r="Z91" s="98"/>
      <c r="AA91" s="98"/>
      <c r="AB91" s="98"/>
      <c r="AC91" s="98"/>
      <c r="AD91" s="98">
        <v>0</v>
      </c>
      <c r="AE91" s="98"/>
      <c r="AF91" s="98"/>
      <c r="AG91" s="98"/>
      <c r="AH91" s="98"/>
      <c r="AI91" s="98">
        <f>Y91+AD91</f>
        <v>6350</v>
      </c>
      <c r="AJ91" s="98"/>
      <c r="AK91" s="98"/>
      <c r="AL91" s="98"/>
      <c r="AM91" s="98"/>
      <c r="AN91" s="98">
        <v>5088</v>
      </c>
      <c r="AO91" s="98"/>
      <c r="AP91" s="98"/>
      <c r="AQ91" s="98"/>
      <c r="AR91" s="98"/>
      <c r="AS91" s="98">
        <v>0</v>
      </c>
      <c r="AT91" s="98"/>
      <c r="AU91" s="98"/>
      <c r="AV91" s="98"/>
      <c r="AW91" s="98"/>
      <c r="AX91" s="99">
        <f>AN91+AS91</f>
        <v>5088</v>
      </c>
      <c r="AY91" s="99"/>
      <c r="AZ91" s="99"/>
      <c r="BA91" s="99"/>
      <c r="BB91" s="99"/>
      <c r="BC91" s="99">
        <f>AN91-Y91</f>
        <v>-1262</v>
      </c>
      <c r="BD91" s="99"/>
      <c r="BE91" s="99"/>
      <c r="BF91" s="99"/>
      <c r="BG91" s="99"/>
      <c r="BH91" s="99">
        <f>AS91-AD91</f>
        <v>0</v>
      </c>
      <c r="BI91" s="99"/>
      <c r="BJ91" s="99"/>
      <c r="BK91" s="99"/>
      <c r="BL91" s="99"/>
      <c r="BM91" s="99">
        <f>BC91+BH91</f>
        <v>-1262</v>
      </c>
      <c r="BN91" s="99"/>
      <c r="BO91" s="99"/>
      <c r="BP91" s="99"/>
      <c r="BQ91" s="99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39.6" customHeight="1">
      <c r="A92" s="28">
        <v>1</v>
      </c>
      <c r="B92" s="28"/>
      <c r="C92" s="100" t="s">
        <v>114</v>
      </c>
      <c r="D92" s="87"/>
      <c r="E92" s="87"/>
      <c r="F92" s="87"/>
      <c r="G92" s="87"/>
      <c r="H92" s="87"/>
      <c r="I92" s="88"/>
      <c r="J92" s="103" t="s">
        <v>78</v>
      </c>
      <c r="K92" s="103"/>
      <c r="L92" s="103"/>
      <c r="M92" s="103"/>
      <c r="N92" s="103"/>
      <c r="O92" s="100" t="s">
        <v>115</v>
      </c>
      <c r="P92" s="87"/>
      <c r="Q92" s="87"/>
      <c r="R92" s="87"/>
      <c r="S92" s="87"/>
      <c r="T92" s="87"/>
      <c r="U92" s="87"/>
      <c r="V92" s="87"/>
      <c r="W92" s="87"/>
      <c r="X92" s="88"/>
      <c r="Y92" s="98">
        <v>5403</v>
      </c>
      <c r="Z92" s="98"/>
      <c r="AA92" s="98"/>
      <c r="AB92" s="98"/>
      <c r="AC92" s="98"/>
      <c r="AD92" s="98">
        <v>0</v>
      </c>
      <c r="AE92" s="98"/>
      <c r="AF92" s="98"/>
      <c r="AG92" s="98"/>
      <c r="AH92" s="98"/>
      <c r="AI92" s="98">
        <f>Y92+AD92</f>
        <v>5403</v>
      </c>
      <c r="AJ92" s="98"/>
      <c r="AK92" s="98"/>
      <c r="AL92" s="98"/>
      <c r="AM92" s="98"/>
      <c r="AN92" s="98">
        <v>7246</v>
      </c>
      <c r="AO92" s="98"/>
      <c r="AP92" s="98"/>
      <c r="AQ92" s="98"/>
      <c r="AR92" s="98"/>
      <c r="AS92" s="98">
        <v>0</v>
      </c>
      <c r="AT92" s="98"/>
      <c r="AU92" s="98"/>
      <c r="AV92" s="98"/>
      <c r="AW92" s="98"/>
      <c r="AX92" s="99">
        <f>AN92+AS92</f>
        <v>7246</v>
      </c>
      <c r="AY92" s="99"/>
      <c r="AZ92" s="99"/>
      <c r="BA92" s="99"/>
      <c r="BB92" s="99"/>
      <c r="BC92" s="99">
        <f>AN92-Y92</f>
        <v>1843</v>
      </c>
      <c r="BD92" s="99"/>
      <c r="BE92" s="99"/>
      <c r="BF92" s="99"/>
      <c r="BG92" s="99"/>
      <c r="BH92" s="99">
        <f>AS92-AD92</f>
        <v>0</v>
      </c>
      <c r="BI92" s="99"/>
      <c r="BJ92" s="99"/>
      <c r="BK92" s="99"/>
      <c r="BL92" s="99"/>
      <c r="BM92" s="99">
        <f>BC92+BH92</f>
        <v>1843</v>
      </c>
      <c r="BN92" s="99"/>
      <c r="BO92" s="99"/>
      <c r="BP92" s="99"/>
      <c r="BQ92" s="99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26.4" customHeight="1">
      <c r="A93" s="28">
        <v>1</v>
      </c>
      <c r="B93" s="28"/>
      <c r="C93" s="100" t="s">
        <v>116</v>
      </c>
      <c r="D93" s="87"/>
      <c r="E93" s="87"/>
      <c r="F93" s="87"/>
      <c r="G93" s="87"/>
      <c r="H93" s="87"/>
      <c r="I93" s="88"/>
      <c r="J93" s="103" t="s">
        <v>100</v>
      </c>
      <c r="K93" s="103"/>
      <c r="L93" s="103"/>
      <c r="M93" s="103"/>
      <c r="N93" s="103"/>
      <c r="O93" s="100" t="s">
        <v>115</v>
      </c>
      <c r="P93" s="87"/>
      <c r="Q93" s="87"/>
      <c r="R93" s="87"/>
      <c r="S93" s="87"/>
      <c r="T93" s="87"/>
      <c r="U93" s="87"/>
      <c r="V93" s="87"/>
      <c r="W93" s="87"/>
      <c r="X93" s="88"/>
      <c r="Y93" s="98">
        <v>42</v>
      </c>
      <c r="Z93" s="98"/>
      <c r="AA93" s="98"/>
      <c r="AB93" s="98"/>
      <c r="AC93" s="98"/>
      <c r="AD93" s="98">
        <v>0</v>
      </c>
      <c r="AE93" s="98"/>
      <c r="AF93" s="98"/>
      <c r="AG93" s="98"/>
      <c r="AH93" s="98"/>
      <c r="AI93" s="98">
        <f>Y93+AD93</f>
        <v>42</v>
      </c>
      <c r="AJ93" s="98"/>
      <c r="AK93" s="98"/>
      <c r="AL93" s="98"/>
      <c r="AM93" s="98"/>
      <c r="AN93" s="98">
        <v>34</v>
      </c>
      <c r="AO93" s="98"/>
      <c r="AP93" s="98"/>
      <c r="AQ93" s="98"/>
      <c r="AR93" s="98"/>
      <c r="AS93" s="98">
        <v>0</v>
      </c>
      <c r="AT93" s="98"/>
      <c r="AU93" s="98"/>
      <c r="AV93" s="98"/>
      <c r="AW93" s="98"/>
      <c r="AX93" s="99">
        <f>AN93+AS93</f>
        <v>34</v>
      </c>
      <c r="AY93" s="99"/>
      <c r="AZ93" s="99"/>
      <c r="BA93" s="99"/>
      <c r="BB93" s="99"/>
      <c r="BC93" s="99">
        <f>AN93-Y93</f>
        <v>-8</v>
      </c>
      <c r="BD93" s="99"/>
      <c r="BE93" s="99"/>
      <c r="BF93" s="99"/>
      <c r="BG93" s="99"/>
      <c r="BH93" s="99">
        <f>AS93-AD93</f>
        <v>0</v>
      </c>
      <c r="BI93" s="99"/>
      <c r="BJ93" s="99"/>
      <c r="BK93" s="99"/>
      <c r="BL93" s="99"/>
      <c r="BM93" s="99">
        <f>BC93+BH93</f>
        <v>-8</v>
      </c>
      <c r="BN93" s="99"/>
      <c r="BO93" s="99"/>
      <c r="BP93" s="99"/>
      <c r="BQ93" s="99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80" ht="26.4" customHeight="1">
      <c r="A94" s="28">
        <v>1</v>
      </c>
      <c r="B94" s="28"/>
      <c r="C94" s="100" t="s">
        <v>117</v>
      </c>
      <c r="D94" s="87"/>
      <c r="E94" s="87"/>
      <c r="F94" s="87"/>
      <c r="G94" s="87"/>
      <c r="H94" s="87"/>
      <c r="I94" s="88"/>
      <c r="J94" s="103" t="s">
        <v>118</v>
      </c>
      <c r="K94" s="103"/>
      <c r="L94" s="103"/>
      <c r="M94" s="103"/>
      <c r="N94" s="103"/>
      <c r="O94" s="100" t="s">
        <v>83</v>
      </c>
      <c r="P94" s="87"/>
      <c r="Q94" s="87"/>
      <c r="R94" s="87"/>
      <c r="S94" s="87"/>
      <c r="T94" s="87"/>
      <c r="U94" s="87"/>
      <c r="V94" s="87"/>
      <c r="W94" s="87"/>
      <c r="X94" s="88"/>
      <c r="Y94" s="98">
        <v>4.7</v>
      </c>
      <c r="Z94" s="98"/>
      <c r="AA94" s="98"/>
      <c r="AB94" s="98"/>
      <c r="AC94" s="98"/>
      <c r="AD94" s="98">
        <v>0</v>
      </c>
      <c r="AE94" s="98"/>
      <c r="AF94" s="98"/>
      <c r="AG94" s="98"/>
      <c r="AH94" s="98"/>
      <c r="AI94" s="98">
        <f>Y94+AD94</f>
        <v>4.7</v>
      </c>
      <c r="AJ94" s="98"/>
      <c r="AK94" s="98"/>
      <c r="AL94" s="98"/>
      <c r="AM94" s="98"/>
      <c r="AN94" s="98">
        <v>4.9000000000000004</v>
      </c>
      <c r="AO94" s="98"/>
      <c r="AP94" s="98"/>
      <c r="AQ94" s="98"/>
      <c r="AR94" s="98"/>
      <c r="AS94" s="98">
        <v>0</v>
      </c>
      <c r="AT94" s="98"/>
      <c r="AU94" s="98"/>
      <c r="AV94" s="98"/>
      <c r="AW94" s="98"/>
      <c r="AX94" s="99">
        <f>AN94+AS94</f>
        <v>4.9000000000000004</v>
      </c>
      <c r="AY94" s="99"/>
      <c r="AZ94" s="99"/>
      <c r="BA94" s="99"/>
      <c r="BB94" s="99"/>
      <c r="BC94" s="99">
        <f>AN94-Y94</f>
        <v>0.20000000000000018</v>
      </c>
      <c r="BD94" s="99"/>
      <c r="BE94" s="99"/>
      <c r="BF94" s="99"/>
      <c r="BG94" s="99"/>
      <c r="BH94" s="99">
        <f>AS94-AD94</f>
        <v>0</v>
      </c>
      <c r="BI94" s="99"/>
      <c r="BJ94" s="99"/>
      <c r="BK94" s="99"/>
      <c r="BL94" s="99"/>
      <c r="BM94" s="99">
        <f>BC94+BH94</f>
        <v>0.20000000000000018</v>
      </c>
      <c r="BN94" s="99"/>
      <c r="BO94" s="99"/>
      <c r="BP94" s="99"/>
      <c r="BQ94" s="99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80" ht="39.6" customHeight="1">
      <c r="A95" s="28">
        <v>1</v>
      </c>
      <c r="B95" s="28"/>
      <c r="C95" s="100" t="s">
        <v>119</v>
      </c>
      <c r="D95" s="87"/>
      <c r="E95" s="87"/>
      <c r="F95" s="87"/>
      <c r="G95" s="87"/>
      <c r="H95" s="87"/>
      <c r="I95" s="88"/>
      <c r="J95" s="103" t="s">
        <v>118</v>
      </c>
      <c r="K95" s="103"/>
      <c r="L95" s="103"/>
      <c r="M95" s="103"/>
      <c r="N95" s="103"/>
      <c r="O95" s="100" t="s">
        <v>83</v>
      </c>
      <c r="P95" s="87"/>
      <c r="Q95" s="87"/>
      <c r="R95" s="87"/>
      <c r="S95" s="87"/>
      <c r="T95" s="87"/>
      <c r="U95" s="87"/>
      <c r="V95" s="87"/>
      <c r="W95" s="87"/>
      <c r="X95" s="88"/>
      <c r="Y95" s="98">
        <v>250</v>
      </c>
      <c r="Z95" s="98"/>
      <c r="AA95" s="98"/>
      <c r="AB95" s="98"/>
      <c r="AC95" s="98"/>
      <c r="AD95" s="98">
        <v>0</v>
      </c>
      <c r="AE95" s="98"/>
      <c r="AF95" s="98"/>
      <c r="AG95" s="98"/>
      <c r="AH95" s="98"/>
      <c r="AI95" s="98">
        <f>Y95+AD95</f>
        <v>250</v>
      </c>
      <c r="AJ95" s="98"/>
      <c r="AK95" s="98"/>
      <c r="AL95" s="98"/>
      <c r="AM95" s="98"/>
      <c r="AN95" s="98">
        <v>275.89999999999998</v>
      </c>
      <c r="AO95" s="98"/>
      <c r="AP95" s="98"/>
      <c r="AQ95" s="98"/>
      <c r="AR95" s="98"/>
      <c r="AS95" s="98">
        <v>0</v>
      </c>
      <c r="AT95" s="98"/>
      <c r="AU95" s="98"/>
      <c r="AV95" s="98"/>
      <c r="AW95" s="98"/>
      <c r="AX95" s="99">
        <f>AN95+AS95</f>
        <v>275.89999999999998</v>
      </c>
      <c r="AY95" s="99"/>
      <c r="AZ95" s="99"/>
      <c r="BA95" s="99"/>
      <c r="BB95" s="99"/>
      <c r="BC95" s="99">
        <f>AN95-Y95</f>
        <v>25.899999999999977</v>
      </c>
      <c r="BD95" s="99"/>
      <c r="BE95" s="99"/>
      <c r="BF95" s="99"/>
      <c r="BG95" s="99"/>
      <c r="BH95" s="99">
        <f>AS95-AD95</f>
        <v>0</v>
      </c>
      <c r="BI95" s="99"/>
      <c r="BJ95" s="99"/>
      <c r="BK95" s="99"/>
      <c r="BL95" s="99"/>
      <c r="BM95" s="99">
        <f>BC95+BH95</f>
        <v>25.899999999999977</v>
      </c>
      <c r="BN95" s="99"/>
      <c r="BO95" s="99"/>
      <c r="BP95" s="99"/>
      <c r="BQ95" s="99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80" ht="15.6" customHeight="1">
      <c r="A96" s="28"/>
      <c r="B96" s="28"/>
      <c r="C96" s="100" t="s">
        <v>121</v>
      </c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  <c r="BH96" s="101"/>
      <c r="BI96" s="101"/>
      <c r="BJ96" s="101"/>
      <c r="BK96" s="101"/>
      <c r="BL96" s="101"/>
      <c r="BM96" s="101"/>
      <c r="BN96" s="101"/>
      <c r="BO96" s="101"/>
      <c r="BP96" s="101"/>
      <c r="BQ96" s="102"/>
      <c r="BR96" s="11"/>
      <c r="BS96" s="11"/>
      <c r="BT96" s="11"/>
      <c r="BU96" s="11"/>
      <c r="BV96" s="11"/>
      <c r="BW96" s="11"/>
      <c r="BX96" s="11"/>
      <c r="BY96" s="11"/>
      <c r="BZ96" s="9"/>
      <c r="CB96" s="1" t="s">
        <v>120</v>
      </c>
    </row>
    <row r="97" spans="1:80" ht="39.6" customHeight="1">
      <c r="A97" s="28">
        <v>2</v>
      </c>
      <c r="B97" s="28"/>
      <c r="C97" s="100" t="s">
        <v>122</v>
      </c>
      <c r="D97" s="87"/>
      <c r="E97" s="87"/>
      <c r="F97" s="87"/>
      <c r="G97" s="87"/>
      <c r="H97" s="87"/>
      <c r="I97" s="88"/>
      <c r="J97" s="103" t="s">
        <v>90</v>
      </c>
      <c r="K97" s="103"/>
      <c r="L97" s="103"/>
      <c r="M97" s="103"/>
      <c r="N97" s="103"/>
      <c r="O97" s="100" t="s">
        <v>115</v>
      </c>
      <c r="P97" s="87"/>
      <c r="Q97" s="87"/>
      <c r="R97" s="87"/>
      <c r="S97" s="87"/>
      <c r="T97" s="87"/>
      <c r="U97" s="87"/>
      <c r="V97" s="87"/>
      <c r="W97" s="87"/>
      <c r="X97" s="88"/>
      <c r="Y97" s="98">
        <v>0</v>
      </c>
      <c r="Z97" s="98"/>
      <c r="AA97" s="98"/>
      <c r="AB97" s="98"/>
      <c r="AC97" s="98"/>
      <c r="AD97" s="98">
        <v>67058</v>
      </c>
      <c r="AE97" s="98"/>
      <c r="AF97" s="98"/>
      <c r="AG97" s="98"/>
      <c r="AH97" s="98"/>
      <c r="AI97" s="98">
        <f>Y97+AD97</f>
        <v>67058</v>
      </c>
      <c r="AJ97" s="98"/>
      <c r="AK97" s="98"/>
      <c r="AL97" s="98"/>
      <c r="AM97" s="98"/>
      <c r="AN97" s="98">
        <v>0</v>
      </c>
      <c r="AO97" s="98"/>
      <c r="AP97" s="98"/>
      <c r="AQ97" s="98"/>
      <c r="AR97" s="98"/>
      <c r="AS97" s="98">
        <v>67057.8</v>
      </c>
      <c r="AT97" s="98"/>
      <c r="AU97" s="98"/>
      <c r="AV97" s="98"/>
      <c r="AW97" s="98"/>
      <c r="AX97" s="99">
        <f>AN97+AS97</f>
        <v>67057.8</v>
      </c>
      <c r="AY97" s="99"/>
      <c r="AZ97" s="99"/>
      <c r="BA97" s="99"/>
      <c r="BB97" s="99"/>
      <c r="BC97" s="99">
        <f>AN97-Y97</f>
        <v>0</v>
      </c>
      <c r="BD97" s="99"/>
      <c r="BE97" s="99"/>
      <c r="BF97" s="99"/>
      <c r="BG97" s="99"/>
      <c r="BH97" s="99">
        <f>AS97-AD97</f>
        <v>-0.19999999999708962</v>
      </c>
      <c r="BI97" s="99"/>
      <c r="BJ97" s="99"/>
      <c r="BK97" s="99"/>
      <c r="BL97" s="99"/>
      <c r="BM97" s="99">
        <f>BC97+BH97</f>
        <v>-0.19999999999708962</v>
      </c>
      <c r="BN97" s="99"/>
      <c r="BO97" s="99"/>
      <c r="BP97" s="99"/>
      <c r="BQ97" s="99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80" ht="15.6" customHeight="1">
      <c r="A98" s="28"/>
      <c r="B98" s="28"/>
      <c r="C98" s="100" t="s">
        <v>151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101"/>
      <c r="BP98" s="101"/>
      <c r="BQ98" s="102"/>
      <c r="BR98" s="11"/>
      <c r="BS98" s="11"/>
      <c r="BT98" s="11"/>
      <c r="BU98" s="11"/>
      <c r="BV98" s="11"/>
      <c r="BW98" s="11"/>
      <c r="BX98" s="11"/>
      <c r="BY98" s="11"/>
      <c r="BZ98" s="9"/>
      <c r="CB98" s="1" t="s">
        <v>123</v>
      </c>
    </row>
    <row r="99" spans="1:80" ht="39.6" customHeight="1">
      <c r="A99" s="28">
        <v>3</v>
      </c>
      <c r="B99" s="28"/>
      <c r="C99" s="100" t="s">
        <v>125</v>
      </c>
      <c r="D99" s="87"/>
      <c r="E99" s="87"/>
      <c r="F99" s="87"/>
      <c r="G99" s="87"/>
      <c r="H99" s="87"/>
      <c r="I99" s="88"/>
      <c r="J99" s="103" t="s">
        <v>90</v>
      </c>
      <c r="K99" s="103"/>
      <c r="L99" s="103"/>
      <c r="M99" s="103"/>
      <c r="N99" s="103"/>
      <c r="O99" s="100" t="s">
        <v>115</v>
      </c>
      <c r="P99" s="87"/>
      <c r="Q99" s="87"/>
      <c r="R99" s="87"/>
      <c r="S99" s="87"/>
      <c r="T99" s="87"/>
      <c r="U99" s="87"/>
      <c r="V99" s="87"/>
      <c r="W99" s="87"/>
      <c r="X99" s="88"/>
      <c r="Y99" s="98">
        <v>344714.5</v>
      </c>
      <c r="Z99" s="98"/>
      <c r="AA99" s="98"/>
      <c r="AB99" s="98"/>
      <c r="AC99" s="98"/>
      <c r="AD99" s="98">
        <v>455942.5</v>
      </c>
      <c r="AE99" s="98"/>
      <c r="AF99" s="98"/>
      <c r="AG99" s="98"/>
      <c r="AH99" s="98"/>
      <c r="AI99" s="98">
        <f>Y99+AD99</f>
        <v>800657</v>
      </c>
      <c r="AJ99" s="98"/>
      <c r="AK99" s="98"/>
      <c r="AL99" s="98"/>
      <c r="AM99" s="98"/>
      <c r="AN99" s="98">
        <v>344714.5</v>
      </c>
      <c r="AO99" s="98"/>
      <c r="AP99" s="98"/>
      <c r="AQ99" s="98"/>
      <c r="AR99" s="98"/>
      <c r="AS99" s="98">
        <v>455585.81</v>
      </c>
      <c r="AT99" s="98"/>
      <c r="AU99" s="98"/>
      <c r="AV99" s="98"/>
      <c r="AW99" s="98"/>
      <c r="AX99" s="99">
        <f>AN99+AS99</f>
        <v>800300.31</v>
      </c>
      <c r="AY99" s="99"/>
      <c r="AZ99" s="99"/>
      <c r="BA99" s="99"/>
      <c r="BB99" s="99"/>
      <c r="BC99" s="99">
        <f>AN99-Y99</f>
        <v>0</v>
      </c>
      <c r="BD99" s="99"/>
      <c r="BE99" s="99"/>
      <c r="BF99" s="99"/>
      <c r="BG99" s="99"/>
      <c r="BH99" s="99">
        <f>AS99-AD99</f>
        <v>-356.69000000000233</v>
      </c>
      <c r="BI99" s="99"/>
      <c r="BJ99" s="99"/>
      <c r="BK99" s="99"/>
      <c r="BL99" s="99"/>
      <c r="BM99" s="99">
        <f>BC99+BH99</f>
        <v>-356.69000000000233</v>
      </c>
      <c r="BN99" s="99"/>
      <c r="BO99" s="99"/>
      <c r="BP99" s="99"/>
      <c r="BQ99" s="99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80" ht="15.6" customHeight="1">
      <c r="A100" s="28"/>
      <c r="B100" s="28"/>
      <c r="C100" s="100" t="s">
        <v>124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  <c r="BO100" s="101"/>
      <c r="BP100" s="101"/>
      <c r="BQ100" s="102"/>
      <c r="BR100" s="11"/>
      <c r="BS100" s="11"/>
      <c r="BT100" s="11"/>
      <c r="BU100" s="11"/>
      <c r="BV100" s="11"/>
      <c r="BW100" s="11"/>
      <c r="BX100" s="11"/>
      <c r="BY100" s="11"/>
      <c r="BZ100" s="9"/>
      <c r="CB100" s="1" t="s">
        <v>126</v>
      </c>
    </row>
    <row r="101" spans="1:80" s="19" customFormat="1" ht="15.6">
      <c r="A101" s="63">
        <v>0</v>
      </c>
      <c r="B101" s="63"/>
      <c r="C101" s="107" t="s">
        <v>127</v>
      </c>
      <c r="D101" s="96"/>
      <c r="E101" s="96"/>
      <c r="F101" s="96"/>
      <c r="G101" s="96"/>
      <c r="H101" s="96"/>
      <c r="I101" s="97"/>
      <c r="J101" s="69" t="s">
        <v>76</v>
      </c>
      <c r="K101" s="69"/>
      <c r="L101" s="69"/>
      <c r="M101" s="69"/>
      <c r="N101" s="69"/>
      <c r="O101" s="107" t="s">
        <v>76</v>
      </c>
      <c r="P101" s="96"/>
      <c r="Q101" s="96"/>
      <c r="R101" s="96"/>
      <c r="S101" s="96"/>
      <c r="T101" s="96"/>
      <c r="U101" s="96"/>
      <c r="V101" s="96"/>
      <c r="W101" s="96"/>
      <c r="X101" s="97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21"/>
      <c r="BS101" s="21"/>
      <c r="BT101" s="21"/>
      <c r="BU101" s="21"/>
      <c r="BV101" s="21"/>
      <c r="BW101" s="21"/>
      <c r="BX101" s="21"/>
      <c r="BY101" s="21"/>
      <c r="BZ101" s="22"/>
    </row>
    <row r="102" spans="1:80" ht="39.6" customHeight="1">
      <c r="A102" s="28">
        <v>1</v>
      </c>
      <c r="B102" s="28"/>
      <c r="C102" s="100" t="s">
        <v>128</v>
      </c>
      <c r="D102" s="87"/>
      <c r="E102" s="87"/>
      <c r="F102" s="87"/>
      <c r="G102" s="87"/>
      <c r="H102" s="87"/>
      <c r="I102" s="88"/>
      <c r="J102" s="103" t="s">
        <v>129</v>
      </c>
      <c r="K102" s="103"/>
      <c r="L102" s="103"/>
      <c r="M102" s="103"/>
      <c r="N102" s="103"/>
      <c r="O102" s="100" t="s">
        <v>115</v>
      </c>
      <c r="P102" s="87"/>
      <c r="Q102" s="87"/>
      <c r="R102" s="87"/>
      <c r="S102" s="87"/>
      <c r="T102" s="87"/>
      <c r="U102" s="87"/>
      <c r="V102" s="87"/>
      <c r="W102" s="87"/>
      <c r="X102" s="88"/>
      <c r="Y102" s="98">
        <v>2</v>
      </c>
      <c r="Z102" s="98"/>
      <c r="AA102" s="98"/>
      <c r="AB102" s="98"/>
      <c r="AC102" s="98"/>
      <c r="AD102" s="98">
        <v>0</v>
      </c>
      <c r="AE102" s="98"/>
      <c r="AF102" s="98"/>
      <c r="AG102" s="98"/>
      <c r="AH102" s="98"/>
      <c r="AI102" s="98">
        <f>Y102+AD102</f>
        <v>2</v>
      </c>
      <c r="AJ102" s="98"/>
      <c r="AK102" s="98"/>
      <c r="AL102" s="98"/>
      <c r="AM102" s="98"/>
      <c r="AN102" s="98">
        <v>0</v>
      </c>
      <c r="AO102" s="98"/>
      <c r="AP102" s="98"/>
      <c r="AQ102" s="98"/>
      <c r="AR102" s="98"/>
      <c r="AS102" s="98">
        <v>0</v>
      </c>
      <c r="AT102" s="98"/>
      <c r="AU102" s="98"/>
      <c r="AV102" s="98"/>
      <c r="AW102" s="98"/>
      <c r="AX102" s="99">
        <f>AN102+AS102</f>
        <v>0</v>
      </c>
      <c r="AY102" s="99"/>
      <c r="AZ102" s="99"/>
      <c r="BA102" s="99"/>
      <c r="BB102" s="99"/>
      <c r="BC102" s="99">
        <f>AN102-Y102</f>
        <v>-2</v>
      </c>
      <c r="BD102" s="99"/>
      <c r="BE102" s="99"/>
      <c r="BF102" s="99"/>
      <c r="BG102" s="99"/>
      <c r="BH102" s="99">
        <f>AS102-AD102</f>
        <v>0</v>
      </c>
      <c r="BI102" s="99"/>
      <c r="BJ102" s="99"/>
      <c r="BK102" s="99"/>
      <c r="BL102" s="99"/>
      <c r="BM102" s="99">
        <f>BC102+BH102</f>
        <v>-2</v>
      </c>
      <c r="BN102" s="99"/>
      <c r="BO102" s="99"/>
      <c r="BP102" s="99"/>
      <c r="BQ102" s="99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80" ht="15.6" customHeight="1">
      <c r="A103" s="28"/>
      <c r="B103" s="28"/>
      <c r="C103" s="100" t="s">
        <v>131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101"/>
      <c r="BP103" s="101"/>
      <c r="BQ103" s="102"/>
      <c r="BR103" s="11"/>
      <c r="BS103" s="11"/>
      <c r="BT103" s="11"/>
      <c r="BU103" s="11"/>
      <c r="BV103" s="11"/>
      <c r="BW103" s="11"/>
      <c r="BX103" s="11"/>
      <c r="BY103" s="11"/>
      <c r="BZ103" s="9"/>
      <c r="CB103" s="1" t="s">
        <v>130</v>
      </c>
    </row>
    <row r="104" spans="1:80" ht="84.6" customHeight="1">
      <c r="A104" s="28">
        <v>2</v>
      </c>
      <c r="B104" s="28"/>
      <c r="C104" s="100" t="s">
        <v>132</v>
      </c>
      <c r="D104" s="87"/>
      <c r="E104" s="87"/>
      <c r="F104" s="87"/>
      <c r="G104" s="87"/>
      <c r="H104" s="87"/>
      <c r="I104" s="88"/>
      <c r="J104" s="103" t="s">
        <v>129</v>
      </c>
      <c r="K104" s="103"/>
      <c r="L104" s="103"/>
      <c r="M104" s="103"/>
      <c r="N104" s="103"/>
      <c r="O104" s="100" t="s">
        <v>115</v>
      </c>
      <c r="P104" s="87"/>
      <c r="Q104" s="87"/>
      <c r="R104" s="87"/>
      <c r="S104" s="87"/>
      <c r="T104" s="87"/>
      <c r="U104" s="87"/>
      <c r="V104" s="87"/>
      <c r="W104" s="87"/>
      <c r="X104" s="88"/>
      <c r="Y104" s="98">
        <v>0</v>
      </c>
      <c r="Z104" s="98"/>
      <c r="AA104" s="98"/>
      <c r="AB104" s="98"/>
      <c r="AC104" s="98"/>
      <c r="AD104" s="98">
        <v>100</v>
      </c>
      <c r="AE104" s="98"/>
      <c r="AF104" s="98"/>
      <c r="AG104" s="98"/>
      <c r="AH104" s="98"/>
      <c r="AI104" s="98">
        <f>Y104+AD104</f>
        <v>100</v>
      </c>
      <c r="AJ104" s="98"/>
      <c r="AK104" s="98"/>
      <c r="AL104" s="98"/>
      <c r="AM104" s="98"/>
      <c r="AN104" s="98">
        <v>0</v>
      </c>
      <c r="AO104" s="98"/>
      <c r="AP104" s="98"/>
      <c r="AQ104" s="98"/>
      <c r="AR104" s="98"/>
      <c r="AS104" s="98">
        <v>100</v>
      </c>
      <c r="AT104" s="98"/>
      <c r="AU104" s="98"/>
      <c r="AV104" s="98"/>
      <c r="AW104" s="98"/>
      <c r="AX104" s="99">
        <f>AN104+AS104</f>
        <v>100</v>
      </c>
      <c r="AY104" s="99"/>
      <c r="AZ104" s="99"/>
      <c r="BA104" s="99"/>
      <c r="BB104" s="99"/>
      <c r="BC104" s="99">
        <f>AN104-Y104</f>
        <v>0</v>
      </c>
      <c r="BD104" s="99"/>
      <c r="BE104" s="99"/>
      <c r="BF104" s="99"/>
      <c r="BG104" s="99"/>
      <c r="BH104" s="99">
        <f>AS104-AD104</f>
        <v>0</v>
      </c>
      <c r="BI104" s="99"/>
      <c r="BJ104" s="99"/>
      <c r="BK104" s="99"/>
      <c r="BL104" s="99"/>
      <c r="BM104" s="99">
        <f>BC104+BH104</f>
        <v>0</v>
      </c>
      <c r="BN104" s="99"/>
      <c r="BO104" s="99"/>
      <c r="BP104" s="99"/>
      <c r="BQ104" s="99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80" ht="68.400000000000006" customHeight="1">
      <c r="A105" s="28">
        <v>3</v>
      </c>
      <c r="B105" s="28"/>
      <c r="C105" s="100" t="s">
        <v>133</v>
      </c>
      <c r="D105" s="87"/>
      <c r="E105" s="87"/>
      <c r="F105" s="87"/>
      <c r="G105" s="87"/>
      <c r="H105" s="87"/>
      <c r="I105" s="88"/>
      <c r="J105" s="103" t="s">
        <v>129</v>
      </c>
      <c r="K105" s="103"/>
      <c r="L105" s="103"/>
      <c r="M105" s="103"/>
      <c r="N105" s="103"/>
      <c r="O105" s="100" t="s">
        <v>115</v>
      </c>
      <c r="P105" s="87"/>
      <c r="Q105" s="87"/>
      <c r="R105" s="87"/>
      <c r="S105" s="87"/>
      <c r="T105" s="87"/>
      <c r="U105" s="87"/>
      <c r="V105" s="87"/>
      <c r="W105" s="87"/>
      <c r="X105" s="88"/>
      <c r="Y105" s="98">
        <v>100</v>
      </c>
      <c r="Z105" s="98"/>
      <c r="AA105" s="98"/>
      <c r="AB105" s="98"/>
      <c r="AC105" s="98"/>
      <c r="AD105" s="98">
        <v>100</v>
      </c>
      <c r="AE105" s="98"/>
      <c r="AF105" s="98"/>
      <c r="AG105" s="98"/>
      <c r="AH105" s="98"/>
      <c r="AI105" s="98">
        <v>100</v>
      </c>
      <c r="AJ105" s="98"/>
      <c r="AK105" s="98"/>
      <c r="AL105" s="98"/>
      <c r="AM105" s="98"/>
      <c r="AN105" s="98">
        <v>100</v>
      </c>
      <c r="AO105" s="98"/>
      <c r="AP105" s="98"/>
      <c r="AQ105" s="98"/>
      <c r="AR105" s="98"/>
      <c r="AS105" s="98">
        <v>100</v>
      </c>
      <c r="AT105" s="98"/>
      <c r="AU105" s="98"/>
      <c r="AV105" s="98"/>
      <c r="AW105" s="98"/>
      <c r="AX105" s="99">
        <v>100</v>
      </c>
      <c r="AY105" s="99"/>
      <c r="AZ105" s="99"/>
      <c r="BA105" s="99"/>
      <c r="BB105" s="99"/>
      <c r="BC105" s="99">
        <f>AN105-Y105</f>
        <v>0</v>
      </c>
      <c r="BD105" s="99"/>
      <c r="BE105" s="99"/>
      <c r="BF105" s="99"/>
      <c r="BG105" s="99"/>
      <c r="BH105" s="99">
        <f>AS105-AD105</f>
        <v>0</v>
      </c>
      <c r="BI105" s="99"/>
      <c r="BJ105" s="99"/>
      <c r="BK105" s="99"/>
      <c r="BL105" s="99"/>
      <c r="BM105" s="99">
        <f>BC105+BH105</f>
        <v>0</v>
      </c>
      <c r="BN105" s="99"/>
      <c r="BO105" s="99"/>
      <c r="BP105" s="99"/>
      <c r="BQ105" s="99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7" spans="1:80" ht="15.9" customHeight="1">
      <c r="A107" s="23" t="s">
        <v>56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</row>
    <row r="108" spans="1:80" ht="84.6" customHeight="1">
      <c r="A108" s="29" t="s">
        <v>135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</row>
    <row r="109" spans="1:80" ht="15.9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</row>
    <row r="110" spans="1:80" ht="15.9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</row>
    <row r="111" spans="1:80" ht="42" customHeight="1">
      <c r="A111" s="57" t="s">
        <v>138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8"/>
      <c r="X111" s="58"/>
      <c r="Y111" s="58"/>
      <c r="Z111" s="58"/>
      <c r="AA111" s="58"/>
      <c r="AB111" s="58"/>
      <c r="AC111" s="58"/>
      <c r="AD111" s="58"/>
      <c r="AE111" s="58"/>
      <c r="AF111" s="58"/>
      <c r="AG111" s="58"/>
      <c r="AH111" s="58"/>
      <c r="AI111" s="58"/>
      <c r="AJ111" s="58"/>
      <c r="AK111" s="58"/>
      <c r="AL111" s="58"/>
      <c r="AM111" s="58"/>
      <c r="AN111" s="3"/>
      <c r="AO111" s="3"/>
      <c r="AP111" s="59" t="s">
        <v>140</v>
      </c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</row>
    <row r="112" spans="1:80">
      <c r="W112" s="56" t="s">
        <v>12</v>
      </c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4"/>
      <c r="AO112" s="4"/>
      <c r="AP112" s="56" t="s">
        <v>13</v>
      </c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</row>
    <row r="115" spans="1:60" ht="31.2" customHeight="1">
      <c r="A115" s="57" t="s">
        <v>139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3"/>
      <c r="AO115" s="3"/>
      <c r="AP115" s="59" t="s">
        <v>141</v>
      </c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</row>
    <row r="116" spans="1:60">
      <c r="W116" s="56" t="s">
        <v>12</v>
      </c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4"/>
      <c r="AO116" s="4"/>
      <c r="AP116" s="56" t="s">
        <v>13</v>
      </c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</row>
  </sheetData>
  <mergeCells count="627">
    <mergeCell ref="C103:BQ103"/>
    <mergeCell ref="C77:BQ77"/>
    <mergeCell ref="C79:BQ79"/>
    <mergeCell ref="C81:BQ81"/>
    <mergeCell ref="C87:BQ87"/>
    <mergeCell ref="C96:BQ96"/>
    <mergeCell ref="C98:BQ98"/>
    <mergeCell ref="BM105:BQ105"/>
    <mergeCell ref="AI105:AM105"/>
    <mergeCell ref="AN105:AR105"/>
    <mergeCell ref="AS105:AW105"/>
    <mergeCell ref="AX105:BB105"/>
    <mergeCell ref="BC105:BG105"/>
    <mergeCell ref="BH105:BL105"/>
    <mergeCell ref="AX104:BB104"/>
    <mergeCell ref="BC104:BG104"/>
    <mergeCell ref="BH104:BL104"/>
    <mergeCell ref="BM104:BQ104"/>
    <mergeCell ref="AI104:AM104"/>
    <mergeCell ref="AN104:AR104"/>
    <mergeCell ref="AS104:AW104"/>
    <mergeCell ref="AX102:BB102"/>
    <mergeCell ref="BC102:BG102"/>
    <mergeCell ref="A105:B105"/>
    <mergeCell ref="C105:I105"/>
    <mergeCell ref="J105:N105"/>
    <mergeCell ref="O105:X105"/>
    <mergeCell ref="Y105:AC105"/>
    <mergeCell ref="AD105:AH105"/>
    <mergeCell ref="A104:B104"/>
    <mergeCell ref="C104:I104"/>
    <mergeCell ref="J104:N104"/>
    <mergeCell ref="O104:X104"/>
    <mergeCell ref="Y104:AC104"/>
    <mergeCell ref="AD104:AH104"/>
    <mergeCell ref="BH102:BL102"/>
    <mergeCell ref="BM102:BQ102"/>
    <mergeCell ref="A103:B103"/>
    <mergeCell ref="BM101:BQ101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AI101:AM101"/>
    <mergeCell ref="AN101:AR101"/>
    <mergeCell ref="AS101:AW101"/>
    <mergeCell ref="AX101:BB101"/>
    <mergeCell ref="BC101:BG101"/>
    <mergeCell ref="BH101:BL101"/>
    <mergeCell ref="A101:B101"/>
    <mergeCell ref="C101:I101"/>
    <mergeCell ref="J101:N101"/>
    <mergeCell ref="O101:X101"/>
    <mergeCell ref="Y101:AC101"/>
    <mergeCell ref="AD101:AH101"/>
    <mergeCell ref="BM99:BQ99"/>
    <mergeCell ref="A100:B100"/>
    <mergeCell ref="AI99:AM99"/>
    <mergeCell ref="AN99:AR99"/>
    <mergeCell ref="AS99:AW99"/>
    <mergeCell ref="AX99:BB99"/>
    <mergeCell ref="BC99:BG99"/>
    <mergeCell ref="BH99:BL99"/>
    <mergeCell ref="A99:B99"/>
    <mergeCell ref="C99:I99"/>
    <mergeCell ref="J99:N99"/>
    <mergeCell ref="O99:X99"/>
    <mergeCell ref="Y99:AC99"/>
    <mergeCell ref="AD99:AH99"/>
    <mergeCell ref="C100:BQ100"/>
    <mergeCell ref="BM97:BQ97"/>
    <mergeCell ref="A98:B98"/>
    <mergeCell ref="AI97:AM97"/>
    <mergeCell ref="AN97:AR97"/>
    <mergeCell ref="AS97:AW97"/>
    <mergeCell ref="AX97:BB97"/>
    <mergeCell ref="BC97:BG97"/>
    <mergeCell ref="BH97:BL97"/>
    <mergeCell ref="A97:B97"/>
    <mergeCell ref="C97:I97"/>
    <mergeCell ref="J97:N97"/>
    <mergeCell ref="O97:X97"/>
    <mergeCell ref="Y97:AC97"/>
    <mergeCell ref="AD97:AH97"/>
    <mergeCell ref="BM95:BQ95"/>
    <mergeCell ref="A96:B96"/>
    <mergeCell ref="AI95:AM95"/>
    <mergeCell ref="AN95:AR95"/>
    <mergeCell ref="AS95:AW95"/>
    <mergeCell ref="AX95:BB95"/>
    <mergeCell ref="BC95:BG95"/>
    <mergeCell ref="BH95:BL95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AD93:AH93"/>
    <mergeCell ref="BM93:BQ93"/>
    <mergeCell ref="AI93:AM93"/>
    <mergeCell ref="AN93:AR93"/>
    <mergeCell ref="AS93:AW93"/>
    <mergeCell ref="AX93:BB93"/>
    <mergeCell ref="BC93:BG93"/>
    <mergeCell ref="BH93:BL93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BC89:BG89"/>
    <mergeCell ref="BH89:BL89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91:BQ91"/>
    <mergeCell ref="AI91:AM91"/>
    <mergeCell ref="AN91:AR91"/>
    <mergeCell ref="AS91:AW91"/>
    <mergeCell ref="AX91:BB91"/>
    <mergeCell ref="BC91:BG91"/>
    <mergeCell ref="BH91:BL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BM89:BQ89"/>
    <mergeCell ref="AI89:AM89"/>
    <mergeCell ref="AN89:AR89"/>
    <mergeCell ref="AS89:AW89"/>
    <mergeCell ref="AX89:BB89"/>
    <mergeCell ref="AX86:BB86"/>
    <mergeCell ref="BC86:BG86"/>
    <mergeCell ref="BH86:BL86"/>
    <mergeCell ref="BM86:BQ86"/>
    <mergeCell ref="A87:B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BC83:BG83"/>
    <mergeCell ref="BH83:BL83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BM83:BQ83"/>
    <mergeCell ref="AI83:AM83"/>
    <mergeCell ref="AN83:AR83"/>
    <mergeCell ref="AS83:AW83"/>
    <mergeCell ref="AX83:BB83"/>
    <mergeCell ref="AX80:BB80"/>
    <mergeCell ref="BC80:BG80"/>
    <mergeCell ref="BH80:BL80"/>
    <mergeCell ref="BM80:BQ80"/>
    <mergeCell ref="A81:B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78:BB78"/>
    <mergeCell ref="BC78:BG78"/>
    <mergeCell ref="BH78:BL78"/>
    <mergeCell ref="BM78:BQ78"/>
    <mergeCell ref="A79:B79"/>
    <mergeCell ref="BM72:BQ72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BM75:BQ75"/>
    <mergeCell ref="A77:B77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6:BQ76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6:AM76"/>
    <mergeCell ref="AN76:AR76"/>
    <mergeCell ref="AS76:AW76"/>
    <mergeCell ref="AX76:BB76"/>
    <mergeCell ref="BC76:BG76"/>
    <mergeCell ref="BH76:BL76"/>
    <mergeCell ref="AX71:BB71"/>
    <mergeCell ref="BC71:BG71"/>
    <mergeCell ref="BH71:BL71"/>
    <mergeCell ref="BM71:BQ71"/>
    <mergeCell ref="A76:B76"/>
    <mergeCell ref="C76:I76"/>
    <mergeCell ref="J76:N76"/>
    <mergeCell ref="O76:X76"/>
    <mergeCell ref="Y76:AC76"/>
    <mergeCell ref="AD76:AH76"/>
    <mergeCell ref="BM73:BQ73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3:AM73"/>
    <mergeCell ref="AN73:AR73"/>
    <mergeCell ref="AS73:AW73"/>
    <mergeCell ref="AX73:BB73"/>
    <mergeCell ref="BC73:BG73"/>
    <mergeCell ref="BH73:BL73"/>
    <mergeCell ref="A61:BL61"/>
    <mergeCell ref="A73:B73"/>
    <mergeCell ref="C73:I73"/>
    <mergeCell ref="J73:N73"/>
    <mergeCell ref="O73:X73"/>
    <mergeCell ref="Y73:AC73"/>
    <mergeCell ref="AD73:AH73"/>
    <mergeCell ref="AW62:BA62"/>
    <mergeCell ref="BB62:BF62"/>
    <mergeCell ref="BG62:BL62"/>
    <mergeCell ref="A62:P62"/>
    <mergeCell ref="Q62:U62"/>
    <mergeCell ref="V62:Z62"/>
    <mergeCell ref="AA62:AF62"/>
    <mergeCell ref="AG62:AK62"/>
    <mergeCell ref="AL62:AP62"/>
    <mergeCell ref="AQ62:AV62"/>
    <mergeCell ref="AX68:BB68"/>
    <mergeCell ref="AS68:AW68"/>
    <mergeCell ref="A52:B52"/>
    <mergeCell ref="C52:Z52"/>
    <mergeCell ref="AA52:AE52"/>
    <mergeCell ref="AF52:AJ52"/>
    <mergeCell ref="AK52:AO52"/>
    <mergeCell ref="AP52:AT52"/>
    <mergeCell ref="BD50:BH50"/>
    <mergeCell ref="BI50:BM50"/>
    <mergeCell ref="BN50:BQ50"/>
    <mergeCell ref="A51:B51"/>
    <mergeCell ref="A50:B50"/>
    <mergeCell ref="C50:Z50"/>
    <mergeCell ref="AA50:AE50"/>
    <mergeCell ref="AF50:AJ50"/>
    <mergeCell ref="AK50:AO50"/>
    <mergeCell ref="AP50:AT50"/>
    <mergeCell ref="A49:B49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C49:BQ49"/>
    <mergeCell ref="A17:B17"/>
    <mergeCell ref="D17:J17"/>
    <mergeCell ref="D18:J18"/>
    <mergeCell ref="A11:BL11"/>
    <mergeCell ref="A12:BL12"/>
    <mergeCell ref="A47:B47"/>
    <mergeCell ref="A37:F37"/>
    <mergeCell ref="G37:BL37"/>
    <mergeCell ref="A38:F38"/>
    <mergeCell ref="G38:BL38"/>
    <mergeCell ref="A20:B20"/>
    <mergeCell ref="D20:J20"/>
    <mergeCell ref="A42:B43"/>
    <mergeCell ref="A44:B44"/>
    <mergeCell ref="D21:J21"/>
    <mergeCell ref="A29:BL29"/>
    <mergeCell ref="A30:BL30"/>
    <mergeCell ref="A32:BL32"/>
    <mergeCell ref="A33:F33"/>
    <mergeCell ref="G33:BL33"/>
    <mergeCell ref="A46:B46"/>
    <mergeCell ref="C42:Z43"/>
    <mergeCell ref="C44:Z44"/>
    <mergeCell ref="C46:Z46"/>
    <mergeCell ref="AO2:BL6"/>
    <mergeCell ref="A7:BL7"/>
    <mergeCell ref="A8:BL8"/>
    <mergeCell ref="A9:BL9"/>
    <mergeCell ref="BM67:BQ67"/>
    <mergeCell ref="BH67:BL67"/>
    <mergeCell ref="BC67:BG67"/>
    <mergeCell ref="AD67:AH67"/>
    <mergeCell ref="AX67:BB67"/>
    <mergeCell ref="AS67:AW67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4:AY44"/>
    <mergeCell ref="A55:BL55"/>
    <mergeCell ref="A10:BL10"/>
    <mergeCell ref="A14:B14"/>
    <mergeCell ref="D14:J14"/>
    <mergeCell ref="D15:J15"/>
    <mergeCell ref="Q57:U57"/>
    <mergeCell ref="BG59:BL59"/>
    <mergeCell ref="AU46:AY46"/>
    <mergeCell ref="AW58:BA58"/>
    <mergeCell ref="BB58:BF58"/>
    <mergeCell ref="BG58:BL58"/>
    <mergeCell ref="AW57:BA57"/>
    <mergeCell ref="AW59:BA59"/>
    <mergeCell ref="BB59:BF59"/>
    <mergeCell ref="BB57:BF57"/>
    <mergeCell ref="AL57:AP57"/>
    <mergeCell ref="AU50:AY50"/>
    <mergeCell ref="AZ50:BC50"/>
    <mergeCell ref="BI48:BM48"/>
    <mergeCell ref="C47:BQ47"/>
    <mergeCell ref="C51:BQ51"/>
    <mergeCell ref="AU52:AY52"/>
    <mergeCell ref="AZ52:BC52"/>
    <mergeCell ref="BD52:BH52"/>
    <mergeCell ref="BI52:BM52"/>
    <mergeCell ref="BN52:BQ52"/>
    <mergeCell ref="AA46:AE46"/>
    <mergeCell ref="V57:Z57"/>
    <mergeCell ref="BM70:BQ70"/>
    <mergeCell ref="BH70:BL70"/>
    <mergeCell ref="BC68:BG68"/>
    <mergeCell ref="BH68:BL68"/>
    <mergeCell ref="BM68:BQ68"/>
    <mergeCell ref="BM69:BQ69"/>
    <mergeCell ref="BH69:BL69"/>
    <mergeCell ref="BC69:BG69"/>
    <mergeCell ref="AI70:AM70"/>
    <mergeCell ref="AN70:AR70"/>
    <mergeCell ref="AS70:AW70"/>
    <mergeCell ref="AX70:BB70"/>
    <mergeCell ref="BC70:BG70"/>
    <mergeCell ref="AN67:AR67"/>
    <mergeCell ref="AX69:BB69"/>
    <mergeCell ref="BD48:BH48"/>
    <mergeCell ref="BN48:BQ48"/>
    <mergeCell ref="O69:X69"/>
    <mergeCell ref="Y69:AC69"/>
    <mergeCell ref="C70:I70"/>
    <mergeCell ref="J70:N70"/>
    <mergeCell ref="O70:X70"/>
    <mergeCell ref="Y70:AC70"/>
    <mergeCell ref="AN69:AR69"/>
    <mergeCell ref="AS69:AW69"/>
    <mergeCell ref="V60:Z60"/>
    <mergeCell ref="AA60:AF60"/>
    <mergeCell ref="AG60:AK60"/>
    <mergeCell ref="AL60:AP60"/>
    <mergeCell ref="AI67:AM67"/>
    <mergeCell ref="Y67:AC67"/>
    <mergeCell ref="AD69:AH69"/>
    <mergeCell ref="AI69:AM69"/>
    <mergeCell ref="A54:BL54"/>
    <mergeCell ref="AQ60:AV60"/>
    <mergeCell ref="A59:P59"/>
    <mergeCell ref="AQ58:AV58"/>
    <mergeCell ref="AL58:AP58"/>
    <mergeCell ref="AG58:AK58"/>
    <mergeCell ref="AA58:AF58"/>
    <mergeCell ref="AF46:AJ46"/>
    <mergeCell ref="AZ46:BC46"/>
    <mergeCell ref="BD46:BH46"/>
    <mergeCell ref="BI46:BM46"/>
    <mergeCell ref="AQ59:AV59"/>
    <mergeCell ref="V58:Z58"/>
    <mergeCell ref="AG59:AK59"/>
    <mergeCell ref="AG57:AK57"/>
    <mergeCell ref="AA57:AF57"/>
    <mergeCell ref="AL59:AP59"/>
    <mergeCell ref="BG57:BL57"/>
    <mergeCell ref="AW56:BL56"/>
    <mergeCell ref="AK46:AO46"/>
    <mergeCell ref="AP46:AT46"/>
    <mergeCell ref="AG56:AV56"/>
    <mergeCell ref="Q56:AF56"/>
    <mergeCell ref="AQ57:AV57"/>
    <mergeCell ref="AP116:BH116"/>
    <mergeCell ref="A115:V115"/>
    <mergeCell ref="W115:AM115"/>
    <mergeCell ref="AP115:BH115"/>
    <mergeCell ref="W116:AM116"/>
    <mergeCell ref="BG60:BL60"/>
    <mergeCell ref="Y66:AM66"/>
    <mergeCell ref="AN66:BB66"/>
    <mergeCell ref="BC66:BQ66"/>
    <mergeCell ref="AW60:BA60"/>
    <mergeCell ref="AP112:BH112"/>
    <mergeCell ref="W112:AM112"/>
    <mergeCell ref="A111:V111"/>
    <mergeCell ref="W111:AM111"/>
    <mergeCell ref="AP111:BH111"/>
    <mergeCell ref="BB60:BF60"/>
    <mergeCell ref="A64:BQ64"/>
    <mergeCell ref="A70:B70"/>
    <mergeCell ref="A69:B69"/>
    <mergeCell ref="A60:P60"/>
    <mergeCell ref="Q60:U60"/>
    <mergeCell ref="AD70:AH70"/>
    <mergeCell ref="C69:I69"/>
    <mergeCell ref="J69:N69"/>
    <mergeCell ref="BN46:BQ46"/>
    <mergeCell ref="AZ44:BC44"/>
    <mergeCell ref="BD44:BH44"/>
    <mergeCell ref="BI44:BM44"/>
    <mergeCell ref="BN44:BQ44"/>
    <mergeCell ref="AU45:AY45"/>
    <mergeCell ref="BI45:BM45"/>
    <mergeCell ref="BD45:BH45"/>
    <mergeCell ref="C68:I68"/>
    <mergeCell ref="Q59:U59"/>
    <mergeCell ref="V59:Z59"/>
    <mergeCell ref="AA59:AF59"/>
    <mergeCell ref="Q58:U58"/>
    <mergeCell ref="A58:P58"/>
    <mergeCell ref="A56:P57"/>
    <mergeCell ref="A68:B68"/>
    <mergeCell ref="J68:N68"/>
    <mergeCell ref="O68:X68"/>
    <mergeCell ref="Y68:AC68"/>
    <mergeCell ref="AD68:AH68"/>
    <mergeCell ref="AI68:AM68"/>
    <mergeCell ref="AN68:AR68"/>
    <mergeCell ref="AK44:AO44"/>
    <mergeCell ref="BN45:BQ45"/>
    <mergeCell ref="G35:BL35"/>
    <mergeCell ref="AZ45:BC45"/>
    <mergeCell ref="AA42:AO42"/>
    <mergeCell ref="AP42:BC42"/>
    <mergeCell ref="BD42:BQ42"/>
    <mergeCell ref="AP44:AT44"/>
    <mergeCell ref="AU43:AY43"/>
    <mergeCell ref="AP43:AT43"/>
    <mergeCell ref="A26:F26"/>
    <mergeCell ref="G26:BL26"/>
    <mergeCell ref="A27:F27"/>
    <mergeCell ref="G27:BL27"/>
    <mergeCell ref="AK45:AO45"/>
    <mergeCell ref="AF45:AJ45"/>
    <mergeCell ref="AA45:AE45"/>
    <mergeCell ref="C45:Z45"/>
    <mergeCell ref="AP45:AT45"/>
    <mergeCell ref="AA43:AE43"/>
    <mergeCell ref="AF43:AJ43"/>
    <mergeCell ref="BD43:BH43"/>
    <mergeCell ref="AZ43:BC43"/>
    <mergeCell ref="A23:BL23"/>
    <mergeCell ref="A24:F24"/>
    <mergeCell ref="G24:BL24"/>
    <mergeCell ref="A25:F25"/>
    <mergeCell ref="G25:BL25"/>
    <mergeCell ref="A107:BL107"/>
    <mergeCell ref="A108:BL108"/>
    <mergeCell ref="A36:F36"/>
    <mergeCell ref="G36:BL36"/>
    <mergeCell ref="A66:B67"/>
    <mergeCell ref="C66:I67"/>
    <mergeCell ref="J66:N67"/>
    <mergeCell ref="O66:X67"/>
    <mergeCell ref="A41:BQ41"/>
    <mergeCell ref="A40:BQ40"/>
    <mergeCell ref="A45:B45"/>
    <mergeCell ref="BN43:BQ43"/>
    <mergeCell ref="BI43:BM43"/>
    <mergeCell ref="AK43:AO43"/>
    <mergeCell ref="AA44:AE44"/>
    <mergeCell ref="AF44:AJ44"/>
    <mergeCell ref="A34:F34"/>
    <mergeCell ref="G34:BL34"/>
    <mergeCell ref="A35:F35"/>
  </mergeCells>
  <phoneticPr fontId="0" type="noConversion"/>
  <conditionalFormatting sqref="C79:C105 C70 C75">
    <cfRule type="cellIs" dxfId="8" priority="1" stopIfTrue="1" operator="equal">
      <formula>$C69</formula>
    </cfRule>
  </conditionalFormatting>
  <conditionalFormatting sqref="A70:B105">
    <cfRule type="cellIs" dxfId="7" priority="2" stopIfTrue="1" operator="equal">
      <formula>0</formula>
    </cfRule>
  </conditionalFormatting>
  <conditionalFormatting sqref="C76">
    <cfRule type="cellIs" dxfId="6" priority="4" stopIfTrue="1" operator="equal">
      <formula>$C71</formula>
    </cfRule>
  </conditionalFormatting>
  <conditionalFormatting sqref="C72">
    <cfRule type="cellIs" dxfId="5" priority="6" stopIfTrue="1" operator="equal">
      <formula>$C77</formula>
    </cfRule>
  </conditionalFormatting>
  <conditionalFormatting sqref="C78">
    <cfRule type="cellIs" dxfId="4" priority="7" stopIfTrue="1" operator="equal">
      <formula>$C72</formula>
    </cfRule>
  </conditionalFormatting>
  <conditionalFormatting sqref="C73">
    <cfRule type="cellIs" dxfId="3" priority="9" stopIfTrue="1" operator="equal">
      <formula>$C70</formula>
    </cfRule>
  </conditionalFormatting>
  <conditionalFormatting sqref="C71">
    <cfRule type="cellIs" dxfId="2" priority="10" stopIfTrue="1" operator="equal">
      <formula>#REF!</formula>
    </cfRule>
  </conditionalFormatting>
  <conditionalFormatting sqref="C77">
    <cfRule type="cellIs" dxfId="1" priority="11" stopIfTrue="1" operator="equal">
      <formula>$C75</formula>
    </cfRule>
  </conditionalFormatting>
  <conditionalFormatting sqref="C74">
    <cfRule type="cellIs" dxfId="0" priority="12" stopIfTrue="1" operator="equal">
      <formula>$C76</formula>
    </cfRule>
  </conditionalFormatting>
  <pageMargins left="0.31496062992125984" right="0.31496062992125984" top="0.39370078740157483" bottom="0.39370078740157483" header="0" footer="0"/>
  <pageSetup paperSize="9" scale="6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2020-01-21T13:33:58Z</cp:lastPrinted>
  <dcterms:created xsi:type="dcterms:W3CDTF">2016-08-10T10:53:25Z</dcterms:created>
  <dcterms:modified xsi:type="dcterms:W3CDTF">2020-01-21T13:40:14Z</dcterms:modified>
</cp:coreProperties>
</file>