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2111" sheetId="1" r:id="rId1"/>
  </sheets>
  <definedNames>
    <definedName name="_xlnm.Print_Area" localSheetId="0">КПК0712111!$A$1:$BQ$146</definedName>
  </definedNames>
  <calcPr calcId="125725"/>
</workbook>
</file>

<file path=xl/calcChain.xml><?xml version="1.0" encoding="utf-8"?>
<calcChain xmlns="http://schemas.openxmlformats.org/spreadsheetml/2006/main">
  <c r="BH135" i="1"/>
  <c r="BC135"/>
  <c r="BH132"/>
  <c r="BC132"/>
  <c r="AX132"/>
  <c r="AI132"/>
  <c r="BH131"/>
  <c r="BC131"/>
  <c r="AX131"/>
  <c r="AI131"/>
  <c r="BH130"/>
  <c r="BC130"/>
  <c r="AX130"/>
  <c r="AI130"/>
  <c r="BH128"/>
  <c r="BC128"/>
  <c r="AX128"/>
  <c r="AI128"/>
  <c r="BH127"/>
  <c r="BC127"/>
  <c r="AX127"/>
  <c r="AI127"/>
  <c r="BH125"/>
  <c r="BC125"/>
  <c r="AX125"/>
  <c r="AI125"/>
  <c r="BH133"/>
  <c r="BC133"/>
  <c r="AX133"/>
  <c r="AI133"/>
  <c r="BH134"/>
  <c r="BC134"/>
  <c r="AX134"/>
  <c r="AI134"/>
  <c r="BH122"/>
  <c r="BC122"/>
  <c r="BH116"/>
  <c r="BC116"/>
  <c r="AX116"/>
  <c r="AI116"/>
  <c r="BH114"/>
  <c r="BC114"/>
  <c r="AX114"/>
  <c r="AI114"/>
  <c r="BH113"/>
  <c r="BC113"/>
  <c r="AX113"/>
  <c r="AI113"/>
  <c r="BH111"/>
  <c r="BC111"/>
  <c r="AX111"/>
  <c r="AI111"/>
  <c r="BH109"/>
  <c r="BC109"/>
  <c r="AX109"/>
  <c r="AI109"/>
  <c r="BH107"/>
  <c r="BC107"/>
  <c r="AX107"/>
  <c r="AI107"/>
  <c r="BH118"/>
  <c r="BC118"/>
  <c r="AX118"/>
  <c r="AI118"/>
  <c r="BH120"/>
  <c r="BC120"/>
  <c r="AX120"/>
  <c r="AI120"/>
  <c r="BH105"/>
  <c r="BC105"/>
  <c r="BH101"/>
  <c r="BC101"/>
  <c r="AX101"/>
  <c r="AI101"/>
  <c r="BH100"/>
  <c r="BC100"/>
  <c r="AX100"/>
  <c r="AI100"/>
  <c r="BH99"/>
  <c r="BC99"/>
  <c r="AX99"/>
  <c r="AI99"/>
  <c r="BH97"/>
  <c r="BC97"/>
  <c r="AX97"/>
  <c r="AI97"/>
  <c r="BH96"/>
  <c r="BC96"/>
  <c r="AX96"/>
  <c r="AI96"/>
  <c r="BH94"/>
  <c r="BC94"/>
  <c r="AX94"/>
  <c r="AI94"/>
  <c r="BH102"/>
  <c r="BC102"/>
  <c r="AX102"/>
  <c r="AI102"/>
  <c r="BH104"/>
  <c r="BC104"/>
  <c r="AX104"/>
  <c r="AI104"/>
  <c r="BH103"/>
  <c r="BC103"/>
  <c r="AX103"/>
  <c r="AI103"/>
  <c r="BH92"/>
  <c r="BC92"/>
  <c r="AX92"/>
  <c r="AI92"/>
  <c r="BH86"/>
  <c r="BC86"/>
  <c r="AX86"/>
  <c r="AI86"/>
  <c r="BH84"/>
  <c r="BC84"/>
  <c r="AX84"/>
  <c r="AI84"/>
  <c r="BH82"/>
  <c r="BC82"/>
  <c r="AX82"/>
  <c r="AI82"/>
  <c r="BH80"/>
  <c r="BC80"/>
  <c r="AX80"/>
  <c r="AI80"/>
  <c r="BH78"/>
  <c r="BC78"/>
  <c r="AX78"/>
  <c r="AI78"/>
  <c r="BH76"/>
  <c r="BC76"/>
  <c r="AX76"/>
  <c r="AI76"/>
  <c r="BH74"/>
  <c r="BC74"/>
  <c r="AX74"/>
  <c r="AI74"/>
  <c r="BH88"/>
  <c r="BC88"/>
  <c r="AX88"/>
  <c r="AI88"/>
  <c r="BH90"/>
  <c r="BC90"/>
  <c r="AX90"/>
  <c r="AI90"/>
  <c r="BB65"/>
  <c r="AW65"/>
  <c r="AQ65"/>
  <c r="AA65"/>
  <c r="BB63"/>
  <c r="AW63"/>
  <c r="AQ63"/>
  <c r="AA63"/>
  <c r="BI55"/>
  <c r="BD55"/>
  <c r="AZ55"/>
  <c r="AK55"/>
  <c r="BI53"/>
  <c r="BD53"/>
  <c r="AZ53"/>
  <c r="AK53"/>
  <c r="BI51"/>
  <c r="BD51"/>
  <c r="AZ51"/>
  <c r="AK51"/>
  <c r="BI49"/>
  <c r="BD49"/>
  <c r="AZ49"/>
  <c r="AK49"/>
  <c r="BI47"/>
  <c r="BD47"/>
  <c r="AZ47"/>
  <c r="AK47"/>
  <c r="BM88" l="1"/>
  <c r="BM74"/>
  <c r="BM76"/>
  <c r="BM78"/>
  <c r="BM80"/>
  <c r="BM82"/>
  <c r="BM84"/>
  <c r="BM86"/>
  <c r="BM92"/>
  <c r="BM103"/>
  <c r="BM104"/>
  <c r="BM102"/>
  <c r="BM94"/>
  <c r="BM96"/>
  <c r="BM97"/>
  <c r="BM99"/>
  <c r="BM100"/>
  <c r="BM101"/>
  <c r="BM105"/>
  <c r="BM120"/>
  <c r="BM118"/>
  <c r="BM107"/>
  <c r="BM109"/>
  <c r="BM111"/>
  <c r="BM113"/>
  <c r="BM114"/>
  <c r="BM116"/>
  <c r="BM134"/>
  <c r="BM133"/>
  <c r="BM125"/>
  <c r="BM127"/>
  <c r="BM128"/>
  <c r="BM130"/>
  <c r="BM131"/>
  <c r="BM132"/>
  <c r="BM135"/>
  <c r="BN47"/>
  <c r="BN49"/>
  <c r="BN51"/>
  <c r="BN53"/>
  <c r="BN55"/>
  <c r="BG63"/>
  <c r="BG65"/>
  <c r="BM90"/>
</calcChain>
</file>

<file path=xl/sharedStrings.xml><?xml version="1.0" encoding="utf-8"?>
<sst xmlns="http://schemas.openxmlformats.org/spreadsheetml/2006/main" count="325" uniqueCount="175">
  <si>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</si>
  <si>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</si>
  <si>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</si>
  <si>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</si>
  <si>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</si>
  <si>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</si>
  <si>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</si>
  <si>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</si>
  <si>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</si>
  <si>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</si>
  <si>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</si>
  <si>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</si>
  <si>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</si>
  <si>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</si>
  <si>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</si>
  <si>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</si>
  <si>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</si>
  <si>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</si>
  <si>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</si>
  <si>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</si>
  <si>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</si>
  <si>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</si>
  <si>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</si>
  <si>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</si>
  <si>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</si>
  <si>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</si>
  <si>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</si>
  <si>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</si>
  <si>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</si>
  <si>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</si>
  <si>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</si>
  <si>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</si>
  <si>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</si>
  <si>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</si>
  <si>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</si>
  <si>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</si>
  <si>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</si>
  <si>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</si>
  <si>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</si>
  <si>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</si>
  <si>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</si>
  <si>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</si>
  <si>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</si>
  <si>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</si>
  <si>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</si>
  <si>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</si>
  <si>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</si>
  <si>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</si>
  <si>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</si>
  <si>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</si>
  <si>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</si>
  <si>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</si>
  <si>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</si>
  <si>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</si>
  <si>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</si>
  <si>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</si>
  <si>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</si>
  <si>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</si>
  <si>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</si>
  <si>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</si>
  <si>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</si>
  <si>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</si>
  <si>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</si>
  <si>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</si>
  <si>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Забезпечення придбання обладнання та предметів довгострокового користування</t>
  </si>
  <si>
    <t>Проведення капітального ремонту</t>
  </si>
  <si>
    <t>Забезпечення заходів з інформатизації закладів охорони здоров`я</t>
  </si>
  <si>
    <t>C48:BQ48</t>
  </si>
  <si>
    <t>C50:BQ50</t>
  </si>
  <si>
    <t>Економія коштів за результатами закупівель</t>
  </si>
  <si>
    <t>C52:BQ52</t>
  </si>
  <si>
    <t>C54:BQ54</t>
  </si>
  <si>
    <t>УСЬОГО</t>
  </si>
  <si>
    <t>Міжгалузева комплексна програма "Здоров'я нації" у м. Кривому Розі на 2017-2021 роки</t>
  </si>
  <si>
    <t>A64:BL64</t>
  </si>
  <si>
    <t>Усього</t>
  </si>
  <si>
    <t>затрат</t>
  </si>
  <si>
    <t/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</si>
  <si>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</si>
  <si>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</si>
  <si>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рік", зі змінами</t>
  </si>
  <si>
    <t>C75:BQ75</t>
  </si>
  <si>
    <t>Пояснення щодо причин розбіжностей між фактичними та затвердженими результативними показниками: Економія коштів після проведення робіт</t>
  </si>
  <si>
    <t>Обсяг видатків на придбання обладнання та предметів довгострокого користування</t>
  </si>
  <si>
    <t>C77:BQ77</t>
  </si>
  <si>
    <t>Пояснення щодо причин розбіжностей між фактичними та затвердженими результативними показниками: Економія коштів після закупівлі</t>
  </si>
  <si>
    <t>Обсяг видатків всього, з них:</t>
  </si>
  <si>
    <t>C79:BQ79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</si>
  <si>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</si>
  <si>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</si>
  <si>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C81:BQ81</t>
  </si>
  <si>
    <t>- Забезпечення лікувальним харчуванням хворих на фенілкетонурію</t>
  </si>
  <si>
    <t>C83:BQ83</t>
  </si>
  <si>
    <t>- Забезпечення безкоштовними лікарськими засобами, витратними матеріалами хворих та технічними засобами</t>
  </si>
  <si>
    <t>C85:BQ85</t>
  </si>
  <si>
    <t>Пояснення щодо причин розбіжностей між фактичними та затвердженими результативними показниками: Економія коштів після закупівлі технічних засобів та відшкодування безкоштовних медикаментів.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</si>
  <si>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</si>
  <si>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C87:BQ87</t>
  </si>
  <si>
    <t>- Забезпечення продуктовими наборами пацієнтів хворих на туберкульоз, які знаходяться на амбулаторному лікуванні</t>
  </si>
  <si>
    <t>C89:BQ89</t>
  </si>
  <si>
    <t>- Забезпечення антирабічної вакцини для  профілактики сказу</t>
  </si>
  <si>
    <t>C91:BQ91</t>
  </si>
  <si>
    <t>Обсяг видатків на реалізацію заходів з інформатизації закладів охорони здоров`я</t>
  </si>
  <si>
    <t>продукту</t>
  </si>
  <si>
    <t>Кількість установ, в яких планується проведення  капітального ремонту</t>
  </si>
  <si>
    <t>од.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</si>
  <si>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</si>
  <si>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</si>
  <si>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</si>
  <si>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</si>
  <si>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C98:BQ98</t>
  </si>
  <si>
    <t>Пояснення щодо причин розбіжностей між фактичними та затвердженими результативними показниками: Зменшення звернень батьків з малозабезпечених родин за продуктами харчування.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</si>
  <si>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</si>
  <si>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</si>
  <si>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C101:BQ101</t>
  </si>
  <si>
    <t>Пояснення щодо причин розбіжностей між фактичними та затвердженими результативними показниками: Збільшення кількості звернень населення пільгової категорії за відшкодуванням безкоштовних лікарських засобів.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</si>
  <si>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</si>
  <si>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</si>
  <si>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</si>
  <si>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закладів, в яких буде проведено інформатизацію</t>
  </si>
  <si>
    <t>ефективності</t>
  </si>
  <si>
    <t>Середня вартість ремонту одного об`єкта</t>
  </si>
  <si>
    <t>Розрахунок</t>
  </si>
  <si>
    <t>C108:BQ108</t>
  </si>
  <si>
    <t>Пояснення щодо причин розбіжностей між фактичними та затвердженими результативними показниками: Відхилення середньої вартості відбулось за рахунок коливання цін.</t>
  </si>
  <si>
    <t>Середні витрати на придбання обладнання на одну установу</t>
  </si>
  <si>
    <t>C110:BQ110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</si>
  <si>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</si>
  <si>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C112:BQ112</t>
  </si>
  <si>
    <t>Пояснення щодо причин розбіжностей між фактичними та затвердженими результативними показниками: Відхилення середньої вартості відбулось за рахунок коливання цін на продукти харчування.</t>
  </si>
  <si>
    <t>Середні витрати на 1 хворого на фенілкетонурію, для забезпечення лікувальним харчуванням</t>
  </si>
  <si>
    <t>C114:BQ114</t>
  </si>
  <si>
    <t>Пояснення щодо причин розбіжностей між фактичними та затвердженими результативними показниками: Відхилення середньої вартості відбулось за рахунок коливання цін на лікарські засоби та медичні вироби.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</si>
  <si>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</si>
  <si>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C116:BQ116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</si>
  <si>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</si>
  <si>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</si>
  <si>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C119:BQ119</t>
  </si>
  <si>
    <t>Середні витрати на 1 дозу антирабчної вакцини для забезпечення профілактики сказу</t>
  </si>
  <si>
    <t>C121:BQ121</t>
  </si>
  <si>
    <t>Середні витрати на інформатизацію 1го закладу</t>
  </si>
  <si>
    <t>C123:BQ123</t>
  </si>
  <si>
    <t>якості</t>
  </si>
  <si>
    <t>Питома вага відремонтованих об`єтів від об`єктів, в яких заплановано проведення ремонту</t>
  </si>
  <si>
    <t>відс.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</si>
  <si>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</si>
  <si>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</si>
  <si>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C128:BQ128</t>
  </si>
  <si>
    <t>Пояснення щодо причин розбіжностей між фактичними та затвердженими результативними показниками: Відхилення відсотку виконання до заплановано склалося у зв'язку із зменшенням звернень батьків з малозабезпечених родин за продуктами харчування.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</si>
  <si>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</si>
  <si>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</si>
  <si>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C131:BQ131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</si>
  <si>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</si>
  <si>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</si>
  <si>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</si>
  <si>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закладів, в яких проведено інформатизацію від закладів, яким заплановано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</si>
  <si>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</si>
  <si>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</si>
  <si>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</si>
  <si>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</si>
  <si>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</si>
  <si>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</si>
  <si>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</si>
  <si>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</si>
  <si>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</si>
  <si>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</si>
  <si>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</si>
  <si>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 xml:space="preserve">  </t>
  </si>
  <si>
    <t>Економія коштів складає 1 901 414,66 грн., з них: 1 331 996,79 грн. виникла після проведення розрахунків за спожиті енергоносії; 9 529,62 грн. - по забезпеченню безкоштовними медикаментами пільгову категорію населення;  559 882,10 грн. - виникла після закупівлі медикаментів та продуктів харчування;  6,15 грн. - виникла після проведення розрахунків по іншим поточним видаткам.</t>
  </si>
  <si>
    <t>Економія коштів, яка виникла після розрахунків за спожиті енергоносії, закупівлю товарів та послуг.</t>
  </si>
  <si>
    <t>Пояснення щодо причин розбіжностей між фактичними та затвердженими результативними показниками: Економія коштів складає 1 901 414,66 грн., з них: 1 331 996,79 грн. виникла після проведення розрахунків за спожиті енергоносії; 9 529,62 грн. - по забезпеченню безкоштовними медикаментами пільгову категорію населення;  559 882,10 грн. - виникла після закупівлі медикаментів та продуктів харчування;  6,15 грн. - виникла після проведення розрахунків по іншим поточним видаткам.</t>
  </si>
  <si>
    <t>Пояснення щодо причин розбіжностей між фактичними та затвердженими результативними показниками: Економія коштів, яка виникла в зв'язку із зменшенням звернень батьків з малозабезпечених родин за продуктами харчування.</t>
  </si>
  <si>
    <t>В рамках даної бюджетної програми проводяться заходи із забезпечення надання первинної медико-санітарної допомоги, яка дає змогу продовжити активне довголіття та тривалість життя, зменшення смертності від онкозахворювань та туберкульозу. З метою надання доступної медичної допомоги в 2019 році функціонувало 7 центрів первинної медико-санітарної допомоги міста, до складу яких входить 46 амбулаторій загальної практики - сімейної медицини, робота яких направлена на зменшення рівня захворюваності населення та рівня смертності від захворювань за рахунок підвищення якості надання медичної допомоги міста. _x000D_
На виконання вимог Закону України «Про державні фінансові гарантії медичного обслуговування населення», у зв’язку із проведенням реформування первинної ланки галузі охорони здоров’я, центри первинної допомоги перейшли на нову систему фінансування, а саме отримання коштів із Національною службою здоров'я України відповідно до заключених договорів._x000D__x000D_
Протягом 2019 року, на підставі статті 89 Бюджетного кодексу України за рахунок коштів міського бюджету здійснювались видатки на виконання заходів  діючої «Міжгалузевої комплексної програми "Здоров’я нації» у м. Кривому Розі на 2017-2021 роки» та оплата комунальних послуг та енергоносіїв._x000D_
В цілому можна зробити висновок, що завдання програми на 2019 рік виконано у  повному обсязі.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</si>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</sst>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46"/>
  <sheetViews>
    <sheetView tabSelected="1" topLeftCell="A137" zoomScale="50" zoomScaleNormal="50" workbookViewId="0">
      <selection activeCell="AP146" sqref="AP146:BH146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6640625" style="1" customWidth="1"/>
    <col min="56" max="65" width="2.88671875" style="1" customWidth="1"/>
    <col min="66" max="69" width="3.77734375" style="1" customWidth="1"/>
    <col min="70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8" t="s">
        <v>57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6">
      <c r="A10" s="83" t="s">
        <v>23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>
      <c r="A11" s="83" t="s">
        <v>43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15.75" customHeight="1">
      <c r="A12" s="83" t="s">
        <v>161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84" t="s">
        <v>11</v>
      </c>
      <c r="B14" s="84"/>
      <c r="C14" s="15"/>
      <c r="D14" s="82" t="s">
        <v>157</v>
      </c>
      <c r="E14" s="59"/>
      <c r="F14" s="59"/>
      <c r="G14" s="59"/>
      <c r="H14" s="59"/>
      <c r="I14" s="59"/>
      <c r="J14" s="59"/>
      <c r="K14" s="15"/>
      <c r="L14" s="80" t="s">
        <v>158</v>
      </c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</row>
    <row r="15" spans="1:64" ht="15.9" customHeight="1">
      <c r="A15" s="13"/>
      <c r="B15" s="13"/>
      <c r="C15" s="13"/>
      <c r="D15" s="85" t="s">
        <v>40</v>
      </c>
      <c r="E15" s="85"/>
      <c r="F15" s="85"/>
      <c r="G15" s="85"/>
      <c r="H15" s="85"/>
      <c r="I15" s="85"/>
      <c r="J15" s="85"/>
      <c r="K15" s="13"/>
      <c r="L15" s="81" t="s">
        <v>0</v>
      </c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84" t="s">
        <v>41</v>
      </c>
      <c r="B17" s="84"/>
      <c r="C17" s="15"/>
      <c r="D17" s="82" t="s">
        <v>165</v>
      </c>
      <c r="E17" s="59"/>
      <c r="F17" s="59"/>
      <c r="G17" s="59"/>
      <c r="H17" s="59"/>
      <c r="I17" s="59"/>
      <c r="J17" s="59"/>
      <c r="K17" s="15"/>
      <c r="L17" s="80" t="s">
        <v>164</v>
      </c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</row>
    <row r="18" spans="1:79" ht="15.9" customHeight="1">
      <c r="A18" s="13"/>
      <c r="B18" s="13"/>
      <c r="C18" s="13"/>
      <c r="D18" s="85" t="s">
        <v>40</v>
      </c>
      <c r="E18" s="85"/>
      <c r="F18" s="85"/>
      <c r="G18" s="85"/>
      <c r="H18" s="85"/>
      <c r="I18" s="85"/>
      <c r="J18" s="85"/>
      <c r="K18" s="13"/>
      <c r="L18" s="81" t="s">
        <v>1</v>
      </c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2" customHeight="1">
      <c r="A20" s="84" t="s">
        <v>42</v>
      </c>
      <c r="B20" s="84"/>
      <c r="C20" s="15"/>
      <c r="D20" s="82" t="s">
        <v>162</v>
      </c>
      <c r="E20" s="59"/>
      <c r="F20" s="59"/>
      <c r="G20" s="59"/>
      <c r="H20" s="59"/>
      <c r="I20" s="59"/>
      <c r="J20" s="59"/>
      <c r="K20" s="15"/>
      <c r="L20" s="82" t="s">
        <v>166</v>
      </c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80" t="s">
        <v>163</v>
      </c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</row>
    <row r="21" spans="1:79" ht="20.100000000000001" customHeight="1">
      <c r="A21" s="13"/>
      <c r="B21" s="13"/>
      <c r="C21" s="13"/>
      <c r="D21" s="38" t="s">
        <v>40</v>
      </c>
      <c r="E21" s="38"/>
      <c r="F21" s="38"/>
      <c r="G21" s="38"/>
      <c r="H21" s="38"/>
      <c r="I21" s="38"/>
      <c r="J21" s="38"/>
      <c r="K21" s="13"/>
      <c r="L21" s="81" t="s">
        <v>39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 t="s">
        <v>2</v>
      </c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</row>
    <row r="23" spans="1:79" ht="15.75" customHeight="1">
      <c r="A23" s="23" t="s">
        <v>48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</row>
    <row r="24" spans="1:79" ht="27.75" customHeight="1">
      <c r="A24" s="24" t="s">
        <v>6</v>
      </c>
      <c r="B24" s="24"/>
      <c r="C24" s="24"/>
      <c r="D24" s="24"/>
      <c r="E24" s="24"/>
      <c r="F24" s="24"/>
      <c r="G24" s="25" t="s">
        <v>46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7"/>
    </row>
    <row r="25" spans="1:79" ht="15.6">
      <c r="A25" s="28">
        <v>1</v>
      </c>
      <c r="B25" s="28"/>
      <c r="C25" s="28"/>
      <c r="D25" s="28"/>
      <c r="E25" s="28"/>
      <c r="F25" s="28"/>
      <c r="G25" s="25">
        <v>2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7"/>
    </row>
    <row r="26" spans="1:79" ht="10.5" hidden="1" customHeight="1">
      <c r="A26" s="30" t="s">
        <v>44</v>
      </c>
      <c r="B26" s="30"/>
      <c r="C26" s="30"/>
      <c r="D26" s="30"/>
      <c r="E26" s="30"/>
      <c r="F26" s="30"/>
      <c r="G26" s="45" t="s">
        <v>19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1" t="s">
        <v>60</v>
      </c>
    </row>
    <row r="27" spans="1:79" ht="13.2" customHeight="1">
      <c r="A27" s="30">
        <v>1</v>
      </c>
      <c r="B27" s="30"/>
      <c r="C27" s="30"/>
      <c r="D27" s="30"/>
      <c r="E27" s="30"/>
      <c r="F27" s="30"/>
      <c r="G27" s="31" t="s">
        <v>62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23" t="s">
        <v>49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</row>
    <row r="30" spans="1:79" ht="15.9" customHeight="1">
      <c r="A30" s="80" t="s">
        <v>156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23" t="s">
        <v>50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80" ht="27.75" customHeight="1">
      <c r="A33" s="24" t="s">
        <v>6</v>
      </c>
      <c r="B33" s="24"/>
      <c r="C33" s="24"/>
      <c r="D33" s="24"/>
      <c r="E33" s="24"/>
      <c r="F33" s="24"/>
      <c r="G33" s="25" t="s">
        <v>47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7"/>
    </row>
    <row r="34" spans="1:80" ht="15.6">
      <c r="A34" s="28">
        <v>1</v>
      </c>
      <c r="B34" s="28"/>
      <c r="C34" s="28"/>
      <c r="D34" s="28"/>
      <c r="E34" s="28"/>
      <c r="F34" s="28"/>
      <c r="G34" s="25">
        <v>2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7"/>
    </row>
    <row r="35" spans="1:80" ht="10.5" hidden="1" customHeight="1">
      <c r="A35" s="30" t="s">
        <v>18</v>
      </c>
      <c r="B35" s="30"/>
      <c r="C35" s="30"/>
      <c r="D35" s="30"/>
      <c r="E35" s="30"/>
      <c r="F35" s="30"/>
      <c r="G35" s="45" t="s">
        <v>19</v>
      </c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7"/>
      <c r="CA35" s="1" t="s">
        <v>61</v>
      </c>
    </row>
    <row r="36" spans="1:80" ht="13.2" customHeight="1">
      <c r="A36" s="30">
        <v>1</v>
      </c>
      <c r="B36" s="30"/>
      <c r="C36" s="30"/>
      <c r="D36" s="30"/>
      <c r="E36" s="30"/>
      <c r="F36" s="30"/>
      <c r="G36" s="31" t="s">
        <v>63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1" t="s">
        <v>59</v>
      </c>
    </row>
    <row r="37" spans="1:80" ht="13.2" customHeight="1">
      <c r="A37" s="30">
        <v>2</v>
      </c>
      <c r="B37" s="30"/>
      <c r="C37" s="30"/>
      <c r="D37" s="30"/>
      <c r="E37" s="30"/>
      <c r="F37" s="30"/>
      <c r="G37" s="31" t="s">
        <v>64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3"/>
    </row>
    <row r="38" spans="1:80" ht="13.2" customHeight="1">
      <c r="A38" s="30">
        <v>3</v>
      </c>
      <c r="B38" s="30"/>
      <c r="C38" s="30"/>
      <c r="D38" s="30"/>
      <c r="E38" s="30"/>
      <c r="F38" s="30"/>
      <c r="G38" s="31" t="s">
        <v>65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3"/>
    </row>
    <row r="39" spans="1:80" ht="13.2" customHeight="1">
      <c r="A39" s="30">
        <v>4</v>
      </c>
      <c r="B39" s="30"/>
      <c r="C39" s="30"/>
      <c r="D39" s="30"/>
      <c r="E39" s="30"/>
      <c r="F39" s="30"/>
      <c r="G39" s="31" t="s">
        <v>66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3"/>
    </row>
    <row r="41" spans="1:80" ht="15.75" customHeight="1">
      <c r="A41" s="23" t="s">
        <v>51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</row>
    <row r="42" spans="1:80" ht="15" customHeight="1">
      <c r="A42" s="40" t="s">
        <v>167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</row>
    <row r="43" spans="1:80" ht="48" customHeight="1">
      <c r="A43" s="28" t="s">
        <v>6</v>
      </c>
      <c r="B43" s="28"/>
      <c r="C43" s="28" t="s">
        <v>33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 t="s">
        <v>30</v>
      </c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 t="s">
        <v>54</v>
      </c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 t="s">
        <v>3</v>
      </c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</row>
    <row r="44" spans="1:80" ht="29.1" customHeight="1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 t="s">
        <v>5</v>
      </c>
      <c r="AB44" s="28"/>
      <c r="AC44" s="28"/>
      <c r="AD44" s="28"/>
      <c r="AE44" s="28"/>
      <c r="AF44" s="28" t="s">
        <v>4</v>
      </c>
      <c r="AG44" s="28"/>
      <c r="AH44" s="28"/>
      <c r="AI44" s="28"/>
      <c r="AJ44" s="28"/>
      <c r="AK44" s="28" t="s">
        <v>31</v>
      </c>
      <c r="AL44" s="28"/>
      <c r="AM44" s="28"/>
      <c r="AN44" s="28"/>
      <c r="AO44" s="28"/>
      <c r="AP44" s="28" t="s">
        <v>5</v>
      </c>
      <c r="AQ44" s="28"/>
      <c r="AR44" s="28"/>
      <c r="AS44" s="28"/>
      <c r="AT44" s="28"/>
      <c r="AU44" s="28" t="s">
        <v>4</v>
      </c>
      <c r="AV44" s="28"/>
      <c r="AW44" s="28"/>
      <c r="AX44" s="28"/>
      <c r="AY44" s="28"/>
      <c r="AZ44" s="28" t="s">
        <v>31</v>
      </c>
      <c r="BA44" s="28"/>
      <c r="BB44" s="28"/>
      <c r="BC44" s="28"/>
      <c r="BD44" s="28" t="s">
        <v>5</v>
      </c>
      <c r="BE44" s="28"/>
      <c r="BF44" s="28"/>
      <c r="BG44" s="28"/>
      <c r="BH44" s="28"/>
      <c r="BI44" s="28" t="s">
        <v>4</v>
      </c>
      <c r="BJ44" s="28"/>
      <c r="BK44" s="28"/>
      <c r="BL44" s="28"/>
      <c r="BM44" s="28"/>
      <c r="BN44" s="28" t="s">
        <v>32</v>
      </c>
      <c r="BO44" s="28"/>
      <c r="BP44" s="28"/>
      <c r="BQ44" s="28"/>
    </row>
    <row r="45" spans="1:80" ht="15.9" customHeight="1">
      <c r="A45" s="50">
        <v>1</v>
      </c>
      <c r="B45" s="50"/>
      <c r="C45" s="50">
        <v>2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42">
        <v>3</v>
      </c>
      <c r="AB45" s="43"/>
      <c r="AC45" s="43"/>
      <c r="AD45" s="43"/>
      <c r="AE45" s="44"/>
      <c r="AF45" s="42">
        <v>4</v>
      </c>
      <c r="AG45" s="43"/>
      <c r="AH45" s="43"/>
      <c r="AI45" s="43"/>
      <c r="AJ45" s="44"/>
      <c r="AK45" s="42">
        <v>5</v>
      </c>
      <c r="AL45" s="43"/>
      <c r="AM45" s="43"/>
      <c r="AN45" s="43"/>
      <c r="AO45" s="44"/>
      <c r="AP45" s="42">
        <v>6</v>
      </c>
      <c r="AQ45" s="43"/>
      <c r="AR45" s="43"/>
      <c r="AS45" s="43"/>
      <c r="AT45" s="44"/>
      <c r="AU45" s="42">
        <v>7</v>
      </c>
      <c r="AV45" s="43"/>
      <c r="AW45" s="43"/>
      <c r="AX45" s="43"/>
      <c r="AY45" s="44"/>
      <c r="AZ45" s="42">
        <v>8</v>
      </c>
      <c r="BA45" s="43"/>
      <c r="BB45" s="43"/>
      <c r="BC45" s="44"/>
      <c r="BD45" s="42">
        <v>9</v>
      </c>
      <c r="BE45" s="43"/>
      <c r="BF45" s="43"/>
      <c r="BG45" s="43"/>
      <c r="BH45" s="44"/>
      <c r="BI45" s="50">
        <v>10</v>
      </c>
      <c r="BJ45" s="50"/>
      <c r="BK45" s="50"/>
      <c r="BL45" s="50"/>
      <c r="BM45" s="50"/>
      <c r="BN45" s="50">
        <v>11</v>
      </c>
      <c r="BO45" s="50"/>
      <c r="BP45" s="50"/>
      <c r="BQ45" s="50"/>
    </row>
    <row r="46" spans="1:80" ht="15.75" hidden="1" customHeight="1">
      <c r="A46" s="30" t="s">
        <v>18</v>
      </c>
      <c r="B46" s="30"/>
      <c r="C46" s="72" t="s">
        <v>19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51" t="s">
        <v>15</v>
      </c>
      <c r="AB46" s="51"/>
      <c r="AC46" s="51"/>
      <c r="AD46" s="51"/>
      <c r="AE46" s="51"/>
      <c r="AF46" s="51" t="s">
        <v>14</v>
      </c>
      <c r="AG46" s="51"/>
      <c r="AH46" s="51"/>
      <c r="AI46" s="51"/>
      <c r="AJ46" s="51"/>
      <c r="AK46" s="48" t="s">
        <v>21</v>
      </c>
      <c r="AL46" s="48"/>
      <c r="AM46" s="48"/>
      <c r="AN46" s="48"/>
      <c r="AO46" s="48"/>
      <c r="AP46" s="51" t="s">
        <v>16</v>
      </c>
      <c r="AQ46" s="51"/>
      <c r="AR46" s="51"/>
      <c r="AS46" s="51"/>
      <c r="AT46" s="51"/>
      <c r="AU46" s="51" t="s">
        <v>17</v>
      </c>
      <c r="AV46" s="51"/>
      <c r="AW46" s="51"/>
      <c r="AX46" s="51"/>
      <c r="AY46" s="51"/>
      <c r="AZ46" s="48" t="s">
        <v>21</v>
      </c>
      <c r="BA46" s="48"/>
      <c r="BB46" s="48"/>
      <c r="BC46" s="48"/>
      <c r="BD46" s="52" t="s">
        <v>37</v>
      </c>
      <c r="BE46" s="52"/>
      <c r="BF46" s="52"/>
      <c r="BG46" s="52"/>
      <c r="BH46" s="52"/>
      <c r="BI46" s="52" t="s">
        <v>37</v>
      </c>
      <c r="BJ46" s="52"/>
      <c r="BK46" s="52"/>
      <c r="BL46" s="52"/>
      <c r="BM46" s="52"/>
      <c r="BN46" s="41" t="s">
        <v>21</v>
      </c>
      <c r="BO46" s="41"/>
      <c r="BP46" s="41"/>
      <c r="BQ46" s="41"/>
      <c r="CA46" s="1" t="s">
        <v>24</v>
      </c>
    </row>
    <row r="47" spans="1:80" ht="31.2" customHeight="1">
      <c r="A47" s="28">
        <v>1</v>
      </c>
      <c r="B47" s="28"/>
      <c r="C47" s="86" t="s">
        <v>63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8"/>
      <c r="AA47" s="49">
        <v>52154529</v>
      </c>
      <c r="AB47" s="49"/>
      <c r="AC47" s="49"/>
      <c r="AD47" s="49"/>
      <c r="AE47" s="49"/>
      <c r="AF47" s="49">
        <v>0</v>
      </c>
      <c r="AG47" s="49"/>
      <c r="AH47" s="49"/>
      <c r="AI47" s="49"/>
      <c r="AJ47" s="49"/>
      <c r="AK47" s="49">
        <f>AA47+AF47</f>
        <v>52154529</v>
      </c>
      <c r="AL47" s="49"/>
      <c r="AM47" s="49"/>
      <c r="AN47" s="49"/>
      <c r="AO47" s="49"/>
      <c r="AP47" s="49">
        <v>50253114.420000002</v>
      </c>
      <c r="AQ47" s="49"/>
      <c r="AR47" s="49"/>
      <c r="AS47" s="49"/>
      <c r="AT47" s="49"/>
      <c r="AU47" s="49">
        <v>0</v>
      </c>
      <c r="AV47" s="49"/>
      <c r="AW47" s="49"/>
      <c r="AX47" s="49"/>
      <c r="AY47" s="49"/>
      <c r="AZ47" s="49">
        <f>AP47+AU47</f>
        <v>50253114.420000002</v>
      </c>
      <c r="BA47" s="49"/>
      <c r="BB47" s="49"/>
      <c r="BC47" s="49"/>
      <c r="BD47" s="49">
        <f>AP47-AA47</f>
        <v>-1901414.5799999982</v>
      </c>
      <c r="BE47" s="49"/>
      <c r="BF47" s="49"/>
      <c r="BG47" s="49"/>
      <c r="BH47" s="49"/>
      <c r="BI47" s="49">
        <f>AU47-AF47</f>
        <v>0</v>
      </c>
      <c r="BJ47" s="49"/>
      <c r="BK47" s="49"/>
      <c r="BL47" s="49"/>
      <c r="BM47" s="49"/>
      <c r="BN47" s="49">
        <f>BD47+BI47</f>
        <v>-1901414.5799999982</v>
      </c>
      <c r="BO47" s="49"/>
      <c r="BP47" s="49"/>
      <c r="BQ47" s="49"/>
      <c r="CA47" s="1" t="s">
        <v>25</v>
      </c>
    </row>
    <row r="48" spans="1:80" ht="31.2" customHeight="1">
      <c r="A48" s="28"/>
      <c r="B48" s="28"/>
      <c r="C48" s="93" t="s">
        <v>168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5"/>
      <c r="CB48" s="1" t="s">
        <v>67</v>
      </c>
    </row>
    <row r="49" spans="1:80" ht="31.2" customHeight="1">
      <c r="A49" s="28">
        <v>2</v>
      </c>
      <c r="B49" s="28"/>
      <c r="C49" s="86" t="s">
        <v>64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8"/>
      <c r="AA49" s="49">
        <v>0</v>
      </c>
      <c r="AB49" s="49"/>
      <c r="AC49" s="49"/>
      <c r="AD49" s="49"/>
      <c r="AE49" s="49"/>
      <c r="AF49" s="49">
        <v>545359</v>
      </c>
      <c r="AG49" s="49"/>
      <c r="AH49" s="49"/>
      <c r="AI49" s="49"/>
      <c r="AJ49" s="49"/>
      <c r="AK49" s="49">
        <f>AA49+AF49</f>
        <v>545359</v>
      </c>
      <c r="AL49" s="49"/>
      <c r="AM49" s="49"/>
      <c r="AN49" s="49"/>
      <c r="AO49" s="49"/>
      <c r="AP49" s="49">
        <v>0</v>
      </c>
      <c r="AQ49" s="49"/>
      <c r="AR49" s="49"/>
      <c r="AS49" s="49"/>
      <c r="AT49" s="49"/>
      <c r="AU49" s="49">
        <v>545190</v>
      </c>
      <c r="AV49" s="49"/>
      <c r="AW49" s="49"/>
      <c r="AX49" s="49"/>
      <c r="AY49" s="49"/>
      <c r="AZ49" s="49">
        <f>AP49+AU49</f>
        <v>545190</v>
      </c>
      <c r="BA49" s="49"/>
      <c r="BB49" s="49"/>
      <c r="BC49" s="49"/>
      <c r="BD49" s="49">
        <f>AP49-AA49</f>
        <v>0</v>
      </c>
      <c r="BE49" s="49"/>
      <c r="BF49" s="49"/>
      <c r="BG49" s="49"/>
      <c r="BH49" s="49"/>
      <c r="BI49" s="49">
        <f>AU49-AF49</f>
        <v>-169</v>
      </c>
      <c r="BJ49" s="49"/>
      <c r="BK49" s="49"/>
      <c r="BL49" s="49"/>
      <c r="BM49" s="49"/>
      <c r="BN49" s="49">
        <f>BD49+BI49</f>
        <v>-169</v>
      </c>
      <c r="BO49" s="49"/>
      <c r="BP49" s="49"/>
      <c r="BQ49" s="49"/>
    </row>
    <row r="50" spans="1:80" ht="15.6" customHeight="1">
      <c r="A50" s="28"/>
      <c r="B50" s="28"/>
      <c r="C50" s="86" t="s">
        <v>69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7"/>
      <c r="CB50" s="1" t="s">
        <v>68</v>
      </c>
    </row>
    <row r="51" spans="1:80" ht="15.6" customHeight="1">
      <c r="A51" s="28">
        <v>3</v>
      </c>
      <c r="B51" s="28"/>
      <c r="C51" s="86" t="s">
        <v>65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8"/>
      <c r="AA51" s="49">
        <v>0</v>
      </c>
      <c r="AB51" s="49"/>
      <c r="AC51" s="49"/>
      <c r="AD51" s="49"/>
      <c r="AE51" s="49"/>
      <c r="AF51" s="49">
        <v>3106289</v>
      </c>
      <c r="AG51" s="49"/>
      <c r="AH51" s="49"/>
      <c r="AI51" s="49"/>
      <c r="AJ51" s="49"/>
      <c r="AK51" s="49">
        <f>AA51+AF51</f>
        <v>3106289</v>
      </c>
      <c r="AL51" s="49"/>
      <c r="AM51" s="49"/>
      <c r="AN51" s="49"/>
      <c r="AO51" s="49"/>
      <c r="AP51" s="49">
        <v>0</v>
      </c>
      <c r="AQ51" s="49"/>
      <c r="AR51" s="49"/>
      <c r="AS51" s="49"/>
      <c r="AT51" s="49"/>
      <c r="AU51" s="49">
        <v>3106288.12</v>
      </c>
      <c r="AV51" s="49"/>
      <c r="AW51" s="49"/>
      <c r="AX51" s="49"/>
      <c r="AY51" s="49"/>
      <c r="AZ51" s="49">
        <f>AP51+AU51</f>
        <v>3106288.12</v>
      </c>
      <c r="BA51" s="49"/>
      <c r="BB51" s="49"/>
      <c r="BC51" s="49"/>
      <c r="BD51" s="49">
        <f>AP51-AA51</f>
        <v>0</v>
      </c>
      <c r="BE51" s="49"/>
      <c r="BF51" s="49"/>
      <c r="BG51" s="49"/>
      <c r="BH51" s="49"/>
      <c r="BI51" s="49">
        <f>AU51-AF51</f>
        <v>-0.87999999988824129</v>
      </c>
      <c r="BJ51" s="49"/>
      <c r="BK51" s="49"/>
      <c r="BL51" s="49"/>
      <c r="BM51" s="49"/>
      <c r="BN51" s="49">
        <f>BD51+BI51</f>
        <v>-0.87999999988824129</v>
      </c>
      <c r="BO51" s="49"/>
      <c r="BP51" s="49"/>
      <c r="BQ51" s="49"/>
    </row>
    <row r="52" spans="1:80" ht="15.6" customHeight="1">
      <c r="A52" s="28"/>
      <c r="B52" s="28"/>
      <c r="C52" s="86" t="s">
        <v>69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7"/>
      <c r="CB52" s="1" t="s">
        <v>70</v>
      </c>
    </row>
    <row r="53" spans="1:80" ht="15.6" customHeight="1">
      <c r="A53" s="28">
        <v>4</v>
      </c>
      <c r="B53" s="28"/>
      <c r="C53" s="86" t="s">
        <v>66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8"/>
      <c r="AA53" s="49">
        <v>9785</v>
      </c>
      <c r="AB53" s="49"/>
      <c r="AC53" s="49"/>
      <c r="AD53" s="49"/>
      <c r="AE53" s="49"/>
      <c r="AF53" s="49">
        <v>185319</v>
      </c>
      <c r="AG53" s="49"/>
      <c r="AH53" s="49"/>
      <c r="AI53" s="49"/>
      <c r="AJ53" s="49"/>
      <c r="AK53" s="49">
        <f>AA53+AF53</f>
        <v>195104</v>
      </c>
      <c r="AL53" s="49"/>
      <c r="AM53" s="49"/>
      <c r="AN53" s="49"/>
      <c r="AO53" s="49"/>
      <c r="AP53" s="49">
        <v>9784.92</v>
      </c>
      <c r="AQ53" s="49"/>
      <c r="AR53" s="49"/>
      <c r="AS53" s="49"/>
      <c r="AT53" s="49"/>
      <c r="AU53" s="49">
        <v>185318.8</v>
      </c>
      <c r="AV53" s="49"/>
      <c r="AW53" s="49"/>
      <c r="AX53" s="49"/>
      <c r="AY53" s="49"/>
      <c r="AZ53" s="49">
        <f>AP53+AU53</f>
        <v>195103.72</v>
      </c>
      <c r="BA53" s="49"/>
      <c r="BB53" s="49"/>
      <c r="BC53" s="49"/>
      <c r="BD53" s="49">
        <f>AP53-AA53</f>
        <v>-7.999999999992724E-2</v>
      </c>
      <c r="BE53" s="49"/>
      <c r="BF53" s="49"/>
      <c r="BG53" s="49"/>
      <c r="BH53" s="49"/>
      <c r="BI53" s="49">
        <f>AU53-AF53</f>
        <v>-0.20000000001164153</v>
      </c>
      <c r="BJ53" s="49"/>
      <c r="BK53" s="49"/>
      <c r="BL53" s="49"/>
      <c r="BM53" s="49"/>
      <c r="BN53" s="49">
        <f>BD53+BI53</f>
        <v>-0.28000000001156877</v>
      </c>
      <c r="BO53" s="49"/>
      <c r="BP53" s="49"/>
      <c r="BQ53" s="49"/>
    </row>
    <row r="54" spans="1:80" ht="15.6" customHeight="1">
      <c r="A54" s="28"/>
      <c r="B54" s="28"/>
      <c r="C54" s="86" t="s">
        <v>69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7"/>
      <c r="CB54" s="1" t="s">
        <v>71</v>
      </c>
    </row>
    <row r="55" spans="1:80" s="19" customFormat="1" ht="15.6">
      <c r="A55" s="63"/>
      <c r="B55" s="63"/>
      <c r="C55" s="89" t="s">
        <v>72</v>
      </c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1"/>
      <c r="AA55" s="92">
        <v>52164314</v>
      </c>
      <c r="AB55" s="92"/>
      <c r="AC55" s="92"/>
      <c r="AD55" s="92"/>
      <c r="AE55" s="92"/>
      <c r="AF55" s="92">
        <v>3836967</v>
      </c>
      <c r="AG55" s="92"/>
      <c r="AH55" s="92"/>
      <c r="AI55" s="92"/>
      <c r="AJ55" s="92"/>
      <c r="AK55" s="92">
        <f>AA55+AF55</f>
        <v>56001281</v>
      </c>
      <c r="AL55" s="92"/>
      <c r="AM55" s="92"/>
      <c r="AN55" s="92"/>
      <c r="AO55" s="92"/>
      <c r="AP55" s="92">
        <v>50262899.340000004</v>
      </c>
      <c r="AQ55" s="92"/>
      <c r="AR55" s="92"/>
      <c r="AS55" s="92"/>
      <c r="AT55" s="92"/>
      <c r="AU55" s="92">
        <v>3836796.92</v>
      </c>
      <c r="AV55" s="92"/>
      <c r="AW55" s="92"/>
      <c r="AX55" s="92"/>
      <c r="AY55" s="92"/>
      <c r="AZ55" s="92">
        <f>AP55+AU55</f>
        <v>54099696.260000005</v>
      </c>
      <c r="BA55" s="92"/>
      <c r="BB55" s="92"/>
      <c r="BC55" s="92"/>
      <c r="BD55" s="92">
        <f>AP55-AA55</f>
        <v>-1901414.6599999964</v>
      </c>
      <c r="BE55" s="92"/>
      <c r="BF55" s="92"/>
      <c r="BG55" s="92"/>
      <c r="BH55" s="92"/>
      <c r="BI55" s="92">
        <f>AU55-AF55</f>
        <v>-170.08000000007451</v>
      </c>
      <c r="BJ55" s="92"/>
      <c r="BK55" s="92"/>
      <c r="BL55" s="92"/>
      <c r="BM55" s="92"/>
      <c r="BN55" s="92">
        <f>BD55+BI55</f>
        <v>-1901584.7399999965</v>
      </c>
      <c r="BO55" s="92"/>
      <c r="BP55" s="92"/>
      <c r="BQ55" s="92"/>
    </row>
    <row r="57" spans="1:80" ht="15.75" customHeight="1">
      <c r="A57" s="23" t="s">
        <v>52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</row>
    <row r="58" spans="1:80" ht="15" customHeight="1">
      <c r="A58" s="40" t="s">
        <v>167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</row>
    <row r="59" spans="1:80" ht="28.5" customHeight="1">
      <c r="A59" s="28" t="s">
        <v>34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 t="s">
        <v>30</v>
      </c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 t="s">
        <v>54</v>
      </c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 t="s">
        <v>3</v>
      </c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"/>
      <c r="BN59" s="2"/>
      <c r="BO59" s="2"/>
      <c r="BP59" s="2"/>
      <c r="BQ59" s="2"/>
    </row>
    <row r="60" spans="1:80" ht="29.1" customHeight="1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 t="s">
        <v>5</v>
      </c>
      <c r="R60" s="28"/>
      <c r="S60" s="28"/>
      <c r="T60" s="28"/>
      <c r="U60" s="28"/>
      <c r="V60" s="28" t="s">
        <v>4</v>
      </c>
      <c r="W60" s="28"/>
      <c r="X60" s="28"/>
      <c r="Y60" s="28"/>
      <c r="Z60" s="28"/>
      <c r="AA60" s="28" t="s">
        <v>31</v>
      </c>
      <c r="AB60" s="28"/>
      <c r="AC60" s="28"/>
      <c r="AD60" s="28"/>
      <c r="AE60" s="28"/>
      <c r="AF60" s="28"/>
      <c r="AG60" s="28" t="s">
        <v>5</v>
      </c>
      <c r="AH60" s="28"/>
      <c r="AI60" s="28"/>
      <c r="AJ60" s="28"/>
      <c r="AK60" s="28"/>
      <c r="AL60" s="28" t="s">
        <v>4</v>
      </c>
      <c r="AM60" s="28"/>
      <c r="AN60" s="28"/>
      <c r="AO60" s="28"/>
      <c r="AP60" s="28"/>
      <c r="AQ60" s="28" t="s">
        <v>31</v>
      </c>
      <c r="AR60" s="28"/>
      <c r="AS60" s="28"/>
      <c r="AT60" s="28"/>
      <c r="AU60" s="28"/>
      <c r="AV60" s="28"/>
      <c r="AW60" s="53" t="s">
        <v>5</v>
      </c>
      <c r="AX60" s="54"/>
      <c r="AY60" s="54"/>
      <c r="AZ60" s="54"/>
      <c r="BA60" s="55"/>
      <c r="BB60" s="53" t="s">
        <v>4</v>
      </c>
      <c r="BC60" s="54"/>
      <c r="BD60" s="54"/>
      <c r="BE60" s="54"/>
      <c r="BF60" s="55"/>
      <c r="BG60" s="28" t="s">
        <v>31</v>
      </c>
      <c r="BH60" s="28"/>
      <c r="BI60" s="28"/>
      <c r="BJ60" s="28"/>
      <c r="BK60" s="28"/>
      <c r="BL60" s="28"/>
      <c r="BM60" s="2"/>
      <c r="BN60" s="2"/>
      <c r="BO60" s="2"/>
      <c r="BP60" s="2"/>
      <c r="BQ60" s="2"/>
    </row>
    <row r="61" spans="1:80" ht="15.9" customHeight="1">
      <c r="A61" s="28">
        <v>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>
        <v>2</v>
      </c>
      <c r="R61" s="28"/>
      <c r="S61" s="28"/>
      <c r="T61" s="28"/>
      <c r="U61" s="28"/>
      <c r="V61" s="28">
        <v>3</v>
      </c>
      <c r="W61" s="28"/>
      <c r="X61" s="28"/>
      <c r="Y61" s="28"/>
      <c r="Z61" s="28"/>
      <c r="AA61" s="28">
        <v>4</v>
      </c>
      <c r="AB61" s="28"/>
      <c r="AC61" s="28"/>
      <c r="AD61" s="28"/>
      <c r="AE61" s="28"/>
      <c r="AF61" s="28"/>
      <c r="AG61" s="28">
        <v>5</v>
      </c>
      <c r="AH61" s="28"/>
      <c r="AI61" s="28"/>
      <c r="AJ61" s="28"/>
      <c r="AK61" s="28"/>
      <c r="AL61" s="28">
        <v>6</v>
      </c>
      <c r="AM61" s="28"/>
      <c r="AN61" s="28"/>
      <c r="AO61" s="28"/>
      <c r="AP61" s="28"/>
      <c r="AQ61" s="28">
        <v>7</v>
      </c>
      <c r="AR61" s="28"/>
      <c r="AS61" s="28"/>
      <c r="AT61" s="28"/>
      <c r="AU61" s="28"/>
      <c r="AV61" s="28"/>
      <c r="AW61" s="28">
        <v>8</v>
      </c>
      <c r="AX61" s="28"/>
      <c r="AY61" s="28"/>
      <c r="AZ61" s="28"/>
      <c r="BA61" s="28"/>
      <c r="BB61" s="74">
        <v>9</v>
      </c>
      <c r="BC61" s="74"/>
      <c r="BD61" s="74"/>
      <c r="BE61" s="74"/>
      <c r="BF61" s="74"/>
      <c r="BG61" s="74">
        <v>10</v>
      </c>
      <c r="BH61" s="74"/>
      <c r="BI61" s="74"/>
      <c r="BJ61" s="74"/>
      <c r="BK61" s="74"/>
      <c r="BL61" s="74"/>
      <c r="BM61" s="6"/>
      <c r="BN61" s="6"/>
      <c r="BO61" s="6"/>
      <c r="BP61" s="6"/>
      <c r="BQ61" s="6"/>
    </row>
    <row r="62" spans="1:80" ht="18" hidden="1" customHeight="1">
      <c r="A62" s="67" t="s">
        <v>19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51" t="s">
        <v>15</v>
      </c>
      <c r="R62" s="51"/>
      <c r="S62" s="51"/>
      <c r="T62" s="51"/>
      <c r="U62" s="51"/>
      <c r="V62" s="51" t="s">
        <v>14</v>
      </c>
      <c r="W62" s="51"/>
      <c r="X62" s="51"/>
      <c r="Y62" s="51"/>
      <c r="Z62" s="51"/>
      <c r="AA62" s="48" t="s">
        <v>21</v>
      </c>
      <c r="AB62" s="41"/>
      <c r="AC62" s="41"/>
      <c r="AD62" s="41"/>
      <c r="AE62" s="41"/>
      <c r="AF62" s="41"/>
      <c r="AG62" s="51" t="s">
        <v>16</v>
      </c>
      <c r="AH62" s="51"/>
      <c r="AI62" s="51"/>
      <c r="AJ62" s="51"/>
      <c r="AK62" s="51"/>
      <c r="AL62" s="51" t="s">
        <v>17</v>
      </c>
      <c r="AM62" s="51"/>
      <c r="AN62" s="51"/>
      <c r="AO62" s="51"/>
      <c r="AP62" s="51"/>
      <c r="AQ62" s="48" t="s">
        <v>21</v>
      </c>
      <c r="AR62" s="41"/>
      <c r="AS62" s="41"/>
      <c r="AT62" s="41"/>
      <c r="AU62" s="41"/>
      <c r="AV62" s="41"/>
      <c r="AW62" s="75" t="s">
        <v>22</v>
      </c>
      <c r="AX62" s="76"/>
      <c r="AY62" s="76"/>
      <c r="AZ62" s="76"/>
      <c r="BA62" s="77"/>
      <c r="BB62" s="75" t="s">
        <v>22</v>
      </c>
      <c r="BC62" s="76"/>
      <c r="BD62" s="76"/>
      <c r="BE62" s="76"/>
      <c r="BF62" s="77"/>
      <c r="BG62" s="41" t="s">
        <v>21</v>
      </c>
      <c r="BH62" s="41"/>
      <c r="BI62" s="41"/>
      <c r="BJ62" s="41"/>
      <c r="BK62" s="41"/>
      <c r="BL62" s="41"/>
      <c r="BM62" s="7"/>
      <c r="BN62" s="7"/>
      <c r="BO62" s="7"/>
      <c r="BP62" s="7"/>
      <c r="BQ62" s="7"/>
      <c r="CA62" s="1" t="s">
        <v>26</v>
      </c>
    </row>
    <row r="63" spans="1:80" ht="31.2" customHeight="1">
      <c r="A63" s="64" t="s">
        <v>73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6"/>
      <c r="Q63" s="62">
        <v>52164314</v>
      </c>
      <c r="R63" s="62"/>
      <c r="S63" s="62"/>
      <c r="T63" s="62"/>
      <c r="U63" s="62"/>
      <c r="V63" s="62">
        <v>3836967</v>
      </c>
      <c r="W63" s="62"/>
      <c r="X63" s="62"/>
      <c r="Y63" s="62"/>
      <c r="Z63" s="62"/>
      <c r="AA63" s="62">
        <f>Q63+V63</f>
        <v>56001281</v>
      </c>
      <c r="AB63" s="62"/>
      <c r="AC63" s="62"/>
      <c r="AD63" s="62"/>
      <c r="AE63" s="62"/>
      <c r="AF63" s="62"/>
      <c r="AG63" s="62">
        <v>50262899.340000004</v>
      </c>
      <c r="AH63" s="62"/>
      <c r="AI63" s="62"/>
      <c r="AJ63" s="62"/>
      <c r="AK63" s="62"/>
      <c r="AL63" s="62">
        <v>3836796.92</v>
      </c>
      <c r="AM63" s="62"/>
      <c r="AN63" s="62"/>
      <c r="AO63" s="62"/>
      <c r="AP63" s="62"/>
      <c r="AQ63" s="62">
        <f>AG63+AL63</f>
        <v>54099696.260000005</v>
      </c>
      <c r="AR63" s="62"/>
      <c r="AS63" s="62"/>
      <c r="AT63" s="62"/>
      <c r="AU63" s="62"/>
      <c r="AV63" s="62"/>
      <c r="AW63" s="62">
        <f>AG63-Q63</f>
        <v>-1901414.6599999964</v>
      </c>
      <c r="AX63" s="62"/>
      <c r="AY63" s="62"/>
      <c r="AZ63" s="62"/>
      <c r="BA63" s="62"/>
      <c r="BB63" s="60">
        <f>AL63-V63</f>
        <v>-170.08000000007451</v>
      </c>
      <c r="BC63" s="60"/>
      <c r="BD63" s="60"/>
      <c r="BE63" s="60"/>
      <c r="BF63" s="60"/>
      <c r="BG63" s="60">
        <f>AW63+BB63</f>
        <v>-1901584.7399999965</v>
      </c>
      <c r="BH63" s="60"/>
      <c r="BI63" s="60"/>
      <c r="BJ63" s="60"/>
      <c r="BK63" s="60"/>
      <c r="BL63" s="60"/>
      <c r="BM63" s="8"/>
      <c r="BN63" s="8"/>
      <c r="BO63" s="8"/>
      <c r="BP63" s="8"/>
      <c r="BQ63" s="8"/>
      <c r="CA63" s="1" t="s">
        <v>27</v>
      </c>
    </row>
    <row r="64" spans="1:80" ht="15.6" customHeight="1">
      <c r="A64" s="64" t="s">
        <v>169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6"/>
      <c r="BM64" s="8"/>
      <c r="BN64" s="8"/>
      <c r="BO64" s="8"/>
      <c r="BP64" s="8"/>
      <c r="BQ64" s="8"/>
      <c r="CB64" s="1" t="s">
        <v>74</v>
      </c>
    </row>
    <row r="65" spans="1:80" s="19" customFormat="1" ht="13.8">
      <c r="A65" s="105" t="s">
        <v>75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1"/>
      <c r="Q65" s="103">
        <v>52164314</v>
      </c>
      <c r="R65" s="103"/>
      <c r="S65" s="103"/>
      <c r="T65" s="103"/>
      <c r="U65" s="103"/>
      <c r="V65" s="103">
        <v>3836967</v>
      </c>
      <c r="W65" s="103"/>
      <c r="X65" s="103"/>
      <c r="Y65" s="103"/>
      <c r="Z65" s="103"/>
      <c r="AA65" s="103">
        <f>Q65+V65</f>
        <v>56001281</v>
      </c>
      <c r="AB65" s="103"/>
      <c r="AC65" s="103"/>
      <c r="AD65" s="103"/>
      <c r="AE65" s="103"/>
      <c r="AF65" s="103"/>
      <c r="AG65" s="103">
        <v>50262899.340000004</v>
      </c>
      <c r="AH65" s="103"/>
      <c r="AI65" s="103"/>
      <c r="AJ65" s="103"/>
      <c r="AK65" s="103"/>
      <c r="AL65" s="103">
        <v>3836796.92</v>
      </c>
      <c r="AM65" s="103"/>
      <c r="AN65" s="103"/>
      <c r="AO65" s="103"/>
      <c r="AP65" s="103"/>
      <c r="AQ65" s="103">
        <f>AG65+AL65</f>
        <v>54099696.260000005</v>
      </c>
      <c r="AR65" s="103"/>
      <c r="AS65" s="103"/>
      <c r="AT65" s="103"/>
      <c r="AU65" s="103"/>
      <c r="AV65" s="103"/>
      <c r="AW65" s="103">
        <f>AG65-Q65</f>
        <v>-1901414.6599999964</v>
      </c>
      <c r="AX65" s="103"/>
      <c r="AY65" s="103"/>
      <c r="AZ65" s="103"/>
      <c r="BA65" s="103"/>
      <c r="BB65" s="104">
        <f>AL65-V65</f>
        <v>-170.08000000007451</v>
      </c>
      <c r="BC65" s="104"/>
      <c r="BD65" s="104"/>
      <c r="BE65" s="104"/>
      <c r="BF65" s="104"/>
      <c r="BG65" s="104">
        <f>AW65+BB65</f>
        <v>-1901584.7399999965</v>
      </c>
      <c r="BH65" s="104"/>
      <c r="BI65" s="104"/>
      <c r="BJ65" s="104"/>
      <c r="BK65" s="104"/>
      <c r="BL65" s="104"/>
      <c r="BM65" s="20"/>
      <c r="BN65" s="20"/>
      <c r="BO65" s="20"/>
      <c r="BP65" s="20"/>
      <c r="BQ65" s="20"/>
    </row>
    <row r="67" spans="1:80" ht="15.75" customHeight="1">
      <c r="A67" s="23" t="s">
        <v>53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</row>
    <row r="69" spans="1:80" ht="45" customHeight="1">
      <c r="A69" s="34" t="s">
        <v>10</v>
      </c>
      <c r="B69" s="35"/>
      <c r="C69" s="34" t="s">
        <v>9</v>
      </c>
      <c r="D69" s="38"/>
      <c r="E69" s="38"/>
      <c r="F69" s="38"/>
      <c r="G69" s="38"/>
      <c r="H69" s="38"/>
      <c r="I69" s="35"/>
      <c r="J69" s="34" t="s">
        <v>8</v>
      </c>
      <c r="K69" s="38"/>
      <c r="L69" s="38"/>
      <c r="M69" s="38"/>
      <c r="N69" s="35"/>
      <c r="O69" s="34" t="s">
        <v>7</v>
      </c>
      <c r="P69" s="38"/>
      <c r="Q69" s="38"/>
      <c r="R69" s="38"/>
      <c r="S69" s="38"/>
      <c r="T69" s="38"/>
      <c r="U69" s="38"/>
      <c r="V69" s="38"/>
      <c r="W69" s="38"/>
      <c r="X69" s="35"/>
      <c r="Y69" s="28" t="s">
        <v>30</v>
      </c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 t="s">
        <v>55</v>
      </c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61" t="s">
        <v>3</v>
      </c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10"/>
      <c r="BS69" s="10"/>
      <c r="BT69" s="10"/>
      <c r="BU69" s="10"/>
      <c r="BV69" s="10"/>
      <c r="BW69" s="10"/>
      <c r="BX69" s="10"/>
      <c r="BY69" s="10"/>
      <c r="BZ69" s="9"/>
    </row>
    <row r="70" spans="1:80" ht="32.25" customHeight="1">
      <c r="A70" s="36"/>
      <c r="B70" s="37"/>
      <c r="C70" s="36"/>
      <c r="D70" s="39"/>
      <c r="E70" s="39"/>
      <c r="F70" s="39"/>
      <c r="G70" s="39"/>
      <c r="H70" s="39"/>
      <c r="I70" s="37"/>
      <c r="J70" s="36"/>
      <c r="K70" s="39"/>
      <c r="L70" s="39"/>
      <c r="M70" s="39"/>
      <c r="N70" s="37"/>
      <c r="O70" s="36"/>
      <c r="P70" s="39"/>
      <c r="Q70" s="39"/>
      <c r="R70" s="39"/>
      <c r="S70" s="39"/>
      <c r="T70" s="39"/>
      <c r="U70" s="39"/>
      <c r="V70" s="39"/>
      <c r="W70" s="39"/>
      <c r="X70" s="37"/>
      <c r="Y70" s="53" t="s">
        <v>5</v>
      </c>
      <c r="Z70" s="54"/>
      <c r="AA70" s="54"/>
      <c r="AB70" s="54"/>
      <c r="AC70" s="55"/>
      <c r="AD70" s="53" t="s">
        <v>4</v>
      </c>
      <c r="AE70" s="54"/>
      <c r="AF70" s="54"/>
      <c r="AG70" s="54"/>
      <c r="AH70" s="55"/>
      <c r="AI70" s="28" t="s">
        <v>31</v>
      </c>
      <c r="AJ70" s="28"/>
      <c r="AK70" s="28"/>
      <c r="AL70" s="28"/>
      <c r="AM70" s="28"/>
      <c r="AN70" s="28" t="s">
        <v>5</v>
      </c>
      <c r="AO70" s="28"/>
      <c r="AP70" s="28"/>
      <c r="AQ70" s="28"/>
      <c r="AR70" s="28"/>
      <c r="AS70" s="28" t="s">
        <v>4</v>
      </c>
      <c r="AT70" s="28"/>
      <c r="AU70" s="28"/>
      <c r="AV70" s="28"/>
      <c r="AW70" s="28"/>
      <c r="AX70" s="28" t="s">
        <v>31</v>
      </c>
      <c r="AY70" s="28"/>
      <c r="AZ70" s="28"/>
      <c r="BA70" s="28"/>
      <c r="BB70" s="28"/>
      <c r="BC70" s="28" t="s">
        <v>5</v>
      </c>
      <c r="BD70" s="28"/>
      <c r="BE70" s="28"/>
      <c r="BF70" s="28"/>
      <c r="BG70" s="28"/>
      <c r="BH70" s="28" t="s">
        <v>4</v>
      </c>
      <c r="BI70" s="28"/>
      <c r="BJ70" s="28"/>
      <c r="BK70" s="28"/>
      <c r="BL70" s="28"/>
      <c r="BM70" s="28" t="s">
        <v>31</v>
      </c>
      <c r="BN70" s="28"/>
      <c r="BO70" s="28"/>
      <c r="BP70" s="28"/>
      <c r="BQ70" s="28"/>
      <c r="BR70" s="2"/>
      <c r="BS70" s="2"/>
      <c r="BT70" s="2"/>
      <c r="BU70" s="2"/>
      <c r="BV70" s="2"/>
      <c r="BW70" s="2"/>
      <c r="BX70" s="2"/>
      <c r="BY70" s="2"/>
      <c r="BZ70" s="9"/>
    </row>
    <row r="71" spans="1:80" ht="15.9" customHeight="1">
      <c r="A71" s="28">
        <v>1</v>
      </c>
      <c r="B71" s="28"/>
      <c r="C71" s="28">
        <v>2</v>
      </c>
      <c r="D71" s="28"/>
      <c r="E71" s="28"/>
      <c r="F71" s="28"/>
      <c r="G71" s="28"/>
      <c r="H71" s="28"/>
      <c r="I71" s="28"/>
      <c r="J71" s="28">
        <v>3</v>
      </c>
      <c r="K71" s="28"/>
      <c r="L71" s="28"/>
      <c r="M71" s="28"/>
      <c r="N71" s="28"/>
      <c r="O71" s="28">
        <v>4</v>
      </c>
      <c r="P71" s="28"/>
      <c r="Q71" s="28"/>
      <c r="R71" s="28"/>
      <c r="S71" s="28"/>
      <c r="T71" s="28"/>
      <c r="U71" s="28"/>
      <c r="V71" s="28"/>
      <c r="W71" s="28"/>
      <c r="X71" s="28"/>
      <c r="Y71" s="28">
        <v>5</v>
      </c>
      <c r="Z71" s="28"/>
      <c r="AA71" s="28"/>
      <c r="AB71" s="28"/>
      <c r="AC71" s="28"/>
      <c r="AD71" s="28">
        <v>6</v>
      </c>
      <c r="AE71" s="28"/>
      <c r="AF71" s="28"/>
      <c r="AG71" s="28"/>
      <c r="AH71" s="28"/>
      <c r="AI71" s="28">
        <v>7</v>
      </c>
      <c r="AJ71" s="28"/>
      <c r="AK71" s="28"/>
      <c r="AL71" s="28"/>
      <c r="AM71" s="28"/>
      <c r="AN71" s="53">
        <v>8</v>
      </c>
      <c r="AO71" s="54"/>
      <c r="AP71" s="54"/>
      <c r="AQ71" s="54"/>
      <c r="AR71" s="55"/>
      <c r="AS71" s="53">
        <v>9</v>
      </c>
      <c r="AT71" s="54"/>
      <c r="AU71" s="54"/>
      <c r="AV71" s="54"/>
      <c r="AW71" s="55"/>
      <c r="AX71" s="53">
        <v>10</v>
      </c>
      <c r="AY71" s="54"/>
      <c r="AZ71" s="54"/>
      <c r="BA71" s="54"/>
      <c r="BB71" s="55"/>
      <c r="BC71" s="53">
        <v>11</v>
      </c>
      <c r="BD71" s="54"/>
      <c r="BE71" s="54"/>
      <c r="BF71" s="54"/>
      <c r="BG71" s="55"/>
      <c r="BH71" s="53">
        <v>12</v>
      </c>
      <c r="BI71" s="54"/>
      <c r="BJ71" s="54"/>
      <c r="BK71" s="54"/>
      <c r="BL71" s="55"/>
      <c r="BM71" s="53">
        <v>13</v>
      </c>
      <c r="BN71" s="54"/>
      <c r="BO71" s="54"/>
      <c r="BP71" s="54"/>
      <c r="BQ71" s="55"/>
      <c r="BR71" s="2"/>
      <c r="BS71" s="2"/>
      <c r="BT71" s="2"/>
      <c r="BU71" s="2"/>
      <c r="BV71" s="2"/>
      <c r="BW71" s="2"/>
      <c r="BX71" s="2"/>
      <c r="BY71" s="2"/>
      <c r="BZ71" s="9"/>
    </row>
    <row r="72" spans="1:80" ht="12.75" hidden="1" customHeight="1">
      <c r="A72" s="30" t="s">
        <v>44</v>
      </c>
      <c r="B72" s="30"/>
      <c r="C72" s="45" t="s">
        <v>19</v>
      </c>
      <c r="D72" s="46"/>
      <c r="E72" s="46"/>
      <c r="F72" s="46"/>
      <c r="G72" s="46"/>
      <c r="H72" s="46"/>
      <c r="I72" s="47"/>
      <c r="J72" s="30" t="s">
        <v>20</v>
      </c>
      <c r="K72" s="30"/>
      <c r="L72" s="30"/>
      <c r="M72" s="30"/>
      <c r="N72" s="30"/>
      <c r="O72" s="67" t="s">
        <v>45</v>
      </c>
      <c r="P72" s="67"/>
      <c r="Q72" s="67"/>
      <c r="R72" s="67"/>
      <c r="S72" s="67"/>
      <c r="T72" s="67"/>
      <c r="U72" s="67"/>
      <c r="V72" s="67"/>
      <c r="W72" s="67"/>
      <c r="X72" s="45"/>
      <c r="Y72" s="51" t="s">
        <v>15</v>
      </c>
      <c r="Z72" s="51"/>
      <c r="AA72" s="51"/>
      <c r="AB72" s="51"/>
      <c r="AC72" s="51"/>
      <c r="AD72" s="51" t="s">
        <v>35</v>
      </c>
      <c r="AE72" s="51"/>
      <c r="AF72" s="51"/>
      <c r="AG72" s="51"/>
      <c r="AH72" s="51"/>
      <c r="AI72" s="51" t="s">
        <v>21</v>
      </c>
      <c r="AJ72" s="51"/>
      <c r="AK72" s="51"/>
      <c r="AL72" s="51"/>
      <c r="AM72" s="51"/>
      <c r="AN72" s="51" t="s">
        <v>36</v>
      </c>
      <c r="AO72" s="51"/>
      <c r="AP72" s="51"/>
      <c r="AQ72" s="51"/>
      <c r="AR72" s="51"/>
      <c r="AS72" s="51" t="s">
        <v>16</v>
      </c>
      <c r="AT72" s="51"/>
      <c r="AU72" s="51"/>
      <c r="AV72" s="51"/>
      <c r="AW72" s="51"/>
      <c r="AX72" s="51" t="s">
        <v>21</v>
      </c>
      <c r="AY72" s="51"/>
      <c r="AZ72" s="51"/>
      <c r="BA72" s="51"/>
      <c r="BB72" s="51"/>
      <c r="BC72" s="51" t="s">
        <v>38</v>
      </c>
      <c r="BD72" s="51"/>
      <c r="BE72" s="51"/>
      <c r="BF72" s="51"/>
      <c r="BG72" s="51"/>
      <c r="BH72" s="51" t="s">
        <v>38</v>
      </c>
      <c r="BI72" s="51"/>
      <c r="BJ72" s="51"/>
      <c r="BK72" s="51"/>
      <c r="BL72" s="51"/>
      <c r="BM72" s="71" t="s">
        <v>21</v>
      </c>
      <c r="BN72" s="71"/>
      <c r="BO72" s="71"/>
      <c r="BP72" s="71"/>
      <c r="BQ72" s="71"/>
      <c r="BR72" s="12"/>
      <c r="BS72" s="12"/>
      <c r="BT72" s="9"/>
      <c r="BU72" s="9"/>
      <c r="BV72" s="9"/>
      <c r="BW72" s="9"/>
      <c r="BX72" s="9"/>
      <c r="BY72" s="9"/>
      <c r="BZ72" s="9"/>
      <c r="CA72" s="1" t="s">
        <v>28</v>
      </c>
    </row>
    <row r="73" spans="1:80" s="19" customFormat="1" ht="15.6">
      <c r="A73" s="63">
        <v>0</v>
      </c>
      <c r="B73" s="63"/>
      <c r="C73" s="69" t="s">
        <v>76</v>
      </c>
      <c r="D73" s="69"/>
      <c r="E73" s="69"/>
      <c r="F73" s="69"/>
      <c r="G73" s="69"/>
      <c r="H73" s="69"/>
      <c r="I73" s="69"/>
      <c r="J73" s="69" t="s">
        <v>77</v>
      </c>
      <c r="K73" s="69"/>
      <c r="L73" s="69"/>
      <c r="M73" s="69"/>
      <c r="N73" s="69"/>
      <c r="O73" s="69" t="s">
        <v>77</v>
      </c>
      <c r="P73" s="69"/>
      <c r="Q73" s="69"/>
      <c r="R73" s="69"/>
      <c r="S73" s="69"/>
      <c r="T73" s="69"/>
      <c r="U73" s="69"/>
      <c r="V73" s="69"/>
      <c r="W73" s="69"/>
      <c r="X73" s="69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0"/>
      <c r="BL73" s="70"/>
      <c r="BM73" s="70"/>
      <c r="BN73" s="70"/>
      <c r="BO73" s="70"/>
      <c r="BP73" s="70"/>
      <c r="BQ73" s="70"/>
      <c r="BR73" s="21"/>
      <c r="BS73" s="21"/>
      <c r="BT73" s="21"/>
      <c r="BU73" s="21"/>
      <c r="BV73" s="21"/>
      <c r="BW73" s="21"/>
      <c r="BX73" s="21"/>
      <c r="BY73" s="21"/>
      <c r="BZ73" s="22"/>
      <c r="CA73" s="19" t="s">
        <v>29</v>
      </c>
    </row>
    <row r="74" spans="1:80" ht="39.6" customHeight="1">
      <c r="A74" s="28">
        <v>1</v>
      </c>
      <c r="B74" s="28"/>
      <c r="C74" s="98" t="s">
        <v>86</v>
      </c>
      <c r="D74" s="87"/>
      <c r="E74" s="87"/>
      <c r="F74" s="87"/>
      <c r="G74" s="87"/>
      <c r="H74" s="87"/>
      <c r="I74" s="88"/>
      <c r="J74" s="101" t="s">
        <v>79</v>
      </c>
      <c r="K74" s="101"/>
      <c r="L74" s="101"/>
      <c r="M74" s="101"/>
      <c r="N74" s="101"/>
      <c r="O74" s="98" t="s">
        <v>80</v>
      </c>
      <c r="P74" s="87"/>
      <c r="Q74" s="87"/>
      <c r="R74" s="87"/>
      <c r="S74" s="87"/>
      <c r="T74" s="87"/>
      <c r="U74" s="87"/>
      <c r="V74" s="87"/>
      <c r="W74" s="87"/>
      <c r="X74" s="88"/>
      <c r="Y74" s="102">
        <v>52154529</v>
      </c>
      <c r="Z74" s="102"/>
      <c r="AA74" s="102"/>
      <c r="AB74" s="102"/>
      <c r="AC74" s="102"/>
      <c r="AD74" s="102">
        <v>0</v>
      </c>
      <c r="AE74" s="102"/>
      <c r="AF74" s="102"/>
      <c r="AG74" s="102"/>
      <c r="AH74" s="102"/>
      <c r="AI74" s="102">
        <f>Y74+AD74</f>
        <v>52154529</v>
      </c>
      <c r="AJ74" s="102"/>
      <c r="AK74" s="102"/>
      <c r="AL74" s="102"/>
      <c r="AM74" s="102"/>
      <c r="AN74" s="102">
        <v>50253114.420000002</v>
      </c>
      <c r="AO74" s="102"/>
      <c r="AP74" s="102"/>
      <c r="AQ74" s="102"/>
      <c r="AR74" s="102"/>
      <c r="AS74" s="102">
        <v>0</v>
      </c>
      <c r="AT74" s="102"/>
      <c r="AU74" s="102"/>
      <c r="AV74" s="102"/>
      <c r="AW74" s="102"/>
      <c r="AX74" s="106">
        <f>AN74+AS74</f>
        <v>50253114.420000002</v>
      </c>
      <c r="AY74" s="106"/>
      <c r="AZ74" s="106"/>
      <c r="BA74" s="106"/>
      <c r="BB74" s="106"/>
      <c r="BC74" s="106">
        <f>AN74-Y74</f>
        <v>-1901414.5799999982</v>
      </c>
      <c r="BD74" s="106"/>
      <c r="BE74" s="106"/>
      <c r="BF74" s="106"/>
      <c r="BG74" s="106"/>
      <c r="BH74" s="106">
        <f>AS74-AD74</f>
        <v>0</v>
      </c>
      <c r="BI74" s="106"/>
      <c r="BJ74" s="106"/>
      <c r="BK74" s="106"/>
      <c r="BL74" s="106"/>
      <c r="BM74" s="106">
        <f>BC74+BH74</f>
        <v>-1901414.5799999982</v>
      </c>
      <c r="BN74" s="106"/>
      <c r="BO74" s="106"/>
      <c r="BP74" s="106"/>
      <c r="BQ74" s="106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30.6" customHeight="1">
      <c r="A75" s="28"/>
      <c r="B75" s="28"/>
      <c r="C75" s="108" t="s">
        <v>170</v>
      </c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10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87</v>
      </c>
    </row>
    <row r="76" spans="1:80" ht="79.2" customHeight="1">
      <c r="A76" s="28">
        <v>1</v>
      </c>
      <c r="B76" s="28"/>
      <c r="C76" s="98" t="s">
        <v>88</v>
      </c>
      <c r="D76" s="87"/>
      <c r="E76" s="87"/>
      <c r="F76" s="87"/>
      <c r="G76" s="87"/>
      <c r="H76" s="87"/>
      <c r="I76" s="88"/>
      <c r="J76" s="101" t="s">
        <v>79</v>
      </c>
      <c r="K76" s="101"/>
      <c r="L76" s="101"/>
      <c r="M76" s="101"/>
      <c r="N76" s="101"/>
      <c r="O76" s="98" t="s">
        <v>89</v>
      </c>
      <c r="P76" s="87"/>
      <c r="Q76" s="87"/>
      <c r="R76" s="87"/>
      <c r="S76" s="87"/>
      <c r="T76" s="87"/>
      <c r="U76" s="87"/>
      <c r="V76" s="87"/>
      <c r="W76" s="87"/>
      <c r="X76" s="88"/>
      <c r="Y76" s="102">
        <v>3655236</v>
      </c>
      <c r="Z76" s="102"/>
      <c r="AA76" s="102"/>
      <c r="AB76" s="102"/>
      <c r="AC76" s="102"/>
      <c r="AD76" s="102">
        <v>0</v>
      </c>
      <c r="AE76" s="102"/>
      <c r="AF76" s="102"/>
      <c r="AG76" s="102"/>
      <c r="AH76" s="102"/>
      <c r="AI76" s="102">
        <f>Y76+AD76</f>
        <v>3655236</v>
      </c>
      <c r="AJ76" s="102"/>
      <c r="AK76" s="102"/>
      <c r="AL76" s="102"/>
      <c r="AM76" s="102"/>
      <c r="AN76" s="102">
        <v>3112689.37</v>
      </c>
      <c r="AO76" s="102"/>
      <c r="AP76" s="102"/>
      <c r="AQ76" s="102"/>
      <c r="AR76" s="102"/>
      <c r="AS76" s="102">
        <v>0</v>
      </c>
      <c r="AT76" s="102"/>
      <c r="AU76" s="102"/>
      <c r="AV76" s="102"/>
      <c r="AW76" s="102"/>
      <c r="AX76" s="106">
        <f>AN76+AS76</f>
        <v>3112689.37</v>
      </c>
      <c r="AY76" s="106"/>
      <c r="AZ76" s="106"/>
      <c r="BA76" s="106"/>
      <c r="BB76" s="106"/>
      <c r="BC76" s="106">
        <f>AN76-Y76</f>
        <v>-542546.62999999989</v>
      </c>
      <c r="BD76" s="106"/>
      <c r="BE76" s="106"/>
      <c r="BF76" s="106"/>
      <c r="BG76" s="106"/>
      <c r="BH76" s="106">
        <f>AS76-AD76</f>
        <v>0</v>
      </c>
      <c r="BI76" s="106"/>
      <c r="BJ76" s="106"/>
      <c r="BK76" s="106"/>
      <c r="BL76" s="106"/>
      <c r="BM76" s="106">
        <f>BC76+BH76</f>
        <v>-542546.62999999989</v>
      </c>
      <c r="BN76" s="106"/>
      <c r="BO76" s="106"/>
      <c r="BP76" s="106"/>
      <c r="BQ76" s="106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15.6" customHeight="1">
      <c r="A77" s="28"/>
      <c r="B77" s="28"/>
      <c r="C77" s="98" t="s">
        <v>171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  <c r="BM77" s="99"/>
      <c r="BN77" s="99"/>
      <c r="BO77" s="99"/>
      <c r="BP77" s="99"/>
      <c r="BQ77" s="100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90</v>
      </c>
    </row>
    <row r="78" spans="1:80" ht="52.8" customHeight="1">
      <c r="A78" s="28">
        <v>1</v>
      </c>
      <c r="B78" s="28"/>
      <c r="C78" s="98" t="s">
        <v>91</v>
      </c>
      <c r="D78" s="87"/>
      <c r="E78" s="87"/>
      <c r="F78" s="87"/>
      <c r="G78" s="87"/>
      <c r="H78" s="87"/>
      <c r="I78" s="88"/>
      <c r="J78" s="101" t="s">
        <v>79</v>
      </c>
      <c r="K78" s="101"/>
      <c r="L78" s="101"/>
      <c r="M78" s="101"/>
      <c r="N78" s="101"/>
      <c r="O78" s="98" t="s">
        <v>89</v>
      </c>
      <c r="P78" s="87"/>
      <c r="Q78" s="87"/>
      <c r="R78" s="87"/>
      <c r="S78" s="87"/>
      <c r="T78" s="87"/>
      <c r="U78" s="87"/>
      <c r="V78" s="87"/>
      <c r="W78" s="87"/>
      <c r="X78" s="88"/>
      <c r="Y78" s="102">
        <v>2950842.29</v>
      </c>
      <c r="Z78" s="102"/>
      <c r="AA78" s="102"/>
      <c r="AB78" s="102"/>
      <c r="AC78" s="102"/>
      <c r="AD78" s="102">
        <v>0</v>
      </c>
      <c r="AE78" s="102"/>
      <c r="AF78" s="102"/>
      <c r="AG78" s="102"/>
      <c r="AH78" s="102"/>
      <c r="AI78" s="102">
        <f>Y78+AD78</f>
        <v>2950842.29</v>
      </c>
      <c r="AJ78" s="102"/>
      <c r="AK78" s="102"/>
      <c r="AL78" s="102"/>
      <c r="AM78" s="102"/>
      <c r="AN78" s="102">
        <v>2943061.55</v>
      </c>
      <c r="AO78" s="102"/>
      <c r="AP78" s="102"/>
      <c r="AQ78" s="102"/>
      <c r="AR78" s="102"/>
      <c r="AS78" s="102">
        <v>0</v>
      </c>
      <c r="AT78" s="102"/>
      <c r="AU78" s="102"/>
      <c r="AV78" s="102"/>
      <c r="AW78" s="102"/>
      <c r="AX78" s="106">
        <f>AN78+AS78</f>
        <v>2943061.55</v>
      </c>
      <c r="AY78" s="106"/>
      <c r="AZ78" s="106"/>
      <c r="BA78" s="106"/>
      <c r="BB78" s="106"/>
      <c r="BC78" s="106">
        <f>AN78-Y78</f>
        <v>-7780.7400000002235</v>
      </c>
      <c r="BD78" s="106"/>
      <c r="BE78" s="106"/>
      <c r="BF78" s="106"/>
      <c r="BG78" s="106"/>
      <c r="BH78" s="106">
        <f>AS78-AD78</f>
        <v>0</v>
      </c>
      <c r="BI78" s="106"/>
      <c r="BJ78" s="106"/>
      <c r="BK78" s="106"/>
      <c r="BL78" s="106"/>
      <c r="BM78" s="106">
        <f>BC78+BH78</f>
        <v>-7780.7400000002235</v>
      </c>
      <c r="BN78" s="106"/>
      <c r="BO78" s="106"/>
      <c r="BP78" s="106"/>
      <c r="BQ78" s="106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15.6" customHeight="1">
      <c r="A79" s="28"/>
      <c r="B79" s="28"/>
      <c r="C79" s="98" t="s">
        <v>85</v>
      </c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100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92</v>
      </c>
    </row>
    <row r="80" spans="1:80" ht="79.2" customHeight="1">
      <c r="A80" s="28">
        <v>1</v>
      </c>
      <c r="B80" s="28"/>
      <c r="C80" s="98" t="s">
        <v>93</v>
      </c>
      <c r="D80" s="87"/>
      <c r="E80" s="87"/>
      <c r="F80" s="87"/>
      <c r="G80" s="87"/>
      <c r="H80" s="87"/>
      <c r="I80" s="88"/>
      <c r="J80" s="101" t="s">
        <v>79</v>
      </c>
      <c r="K80" s="101"/>
      <c r="L80" s="101"/>
      <c r="M80" s="101"/>
      <c r="N80" s="101"/>
      <c r="O80" s="98" t="s">
        <v>89</v>
      </c>
      <c r="P80" s="87"/>
      <c r="Q80" s="87"/>
      <c r="R80" s="87"/>
      <c r="S80" s="87"/>
      <c r="T80" s="87"/>
      <c r="U80" s="87"/>
      <c r="V80" s="87"/>
      <c r="W80" s="87"/>
      <c r="X80" s="88"/>
      <c r="Y80" s="102">
        <v>25100539.890000001</v>
      </c>
      <c r="Z80" s="102"/>
      <c r="AA80" s="102"/>
      <c r="AB80" s="102"/>
      <c r="AC80" s="102"/>
      <c r="AD80" s="102">
        <v>0</v>
      </c>
      <c r="AE80" s="102"/>
      <c r="AF80" s="102"/>
      <c r="AG80" s="102"/>
      <c r="AH80" s="102"/>
      <c r="AI80" s="102">
        <f>Y80+AD80</f>
        <v>25100539.890000001</v>
      </c>
      <c r="AJ80" s="102"/>
      <c r="AK80" s="102"/>
      <c r="AL80" s="102"/>
      <c r="AM80" s="102"/>
      <c r="AN80" s="102">
        <v>25090297.41</v>
      </c>
      <c r="AO80" s="102"/>
      <c r="AP80" s="102"/>
      <c r="AQ80" s="102"/>
      <c r="AR80" s="102"/>
      <c r="AS80" s="102">
        <v>0</v>
      </c>
      <c r="AT80" s="102"/>
      <c r="AU80" s="102"/>
      <c r="AV80" s="102"/>
      <c r="AW80" s="102"/>
      <c r="AX80" s="106">
        <f>AN80+AS80</f>
        <v>25090297.41</v>
      </c>
      <c r="AY80" s="106"/>
      <c r="AZ80" s="106"/>
      <c r="BA80" s="106"/>
      <c r="BB80" s="106"/>
      <c r="BC80" s="106">
        <f>AN80-Y80</f>
        <v>-10242.480000000447</v>
      </c>
      <c r="BD80" s="106"/>
      <c r="BE80" s="106"/>
      <c r="BF80" s="106"/>
      <c r="BG80" s="106"/>
      <c r="BH80" s="106">
        <f>AS80-AD80</f>
        <v>0</v>
      </c>
      <c r="BI80" s="106"/>
      <c r="BJ80" s="106"/>
      <c r="BK80" s="106"/>
      <c r="BL80" s="106"/>
      <c r="BM80" s="106">
        <f>BC80+BH80</f>
        <v>-10242.480000000447</v>
      </c>
      <c r="BN80" s="106"/>
      <c r="BO80" s="106"/>
      <c r="BP80" s="106"/>
      <c r="BQ80" s="106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15.6" customHeight="1">
      <c r="A81" s="28"/>
      <c r="B81" s="28"/>
      <c r="C81" s="98" t="s">
        <v>95</v>
      </c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100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94</v>
      </c>
    </row>
    <row r="82" spans="1:80" ht="105.6" customHeight="1">
      <c r="A82" s="28">
        <v>1</v>
      </c>
      <c r="B82" s="28"/>
      <c r="C82" s="98" t="s">
        <v>96</v>
      </c>
      <c r="D82" s="87"/>
      <c r="E82" s="87"/>
      <c r="F82" s="87"/>
      <c r="G82" s="87"/>
      <c r="H82" s="87"/>
      <c r="I82" s="88"/>
      <c r="J82" s="101" t="s">
        <v>79</v>
      </c>
      <c r="K82" s="101"/>
      <c r="L82" s="101"/>
      <c r="M82" s="101"/>
      <c r="N82" s="101"/>
      <c r="O82" s="98" t="s">
        <v>89</v>
      </c>
      <c r="P82" s="87"/>
      <c r="Q82" s="87"/>
      <c r="R82" s="87"/>
      <c r="S82" s="87"/>
      <c r="T82" s="87"/>
      <c r="U82" s="87"/>
      <c r="V82" s="87"/>
      <c r="W82" s="87"/>
      <c r="X82" s="88"/>
      <c r="Y82" s="102">
        <v>3901178.28</v>
      </c>
      <c r="Z82" s="102"/>
      <c r="AA82" s="102"/>
      <c r="AB82" s="102"/>
      <c r="AC82" s="102"/>
      <c r="AD82" s="102">
        <v>0</v>
      </c>
      <c r="AE82" s="102"/>
      <c r="AF82" s="102"/>
      <c r="AG82" s="102"/>
      <c r="AH82" s="102"/>
      <c r="AI82" s="102">
        <f>Y82+AD82</f>
        <v>3901178.28</v>
      </c>
      <c r="AJ82" s="102"/>
      <c r="AK82" s="102"/>
      <c r="AL82" s="102"/>
      <c r="AM82" s="102"/>
      <c r="AN82" s="102">
        <v>3900741.21</v>
      </c>
      <c r="AO82" s="102"/>
      <c r="AP82" s="102"/>
      <c r="AQ82" s="102"/>
      <c r="AR82" s="102"/>
      <c r="AS82" s="102">
        <v>0</v>
      </c>
      <c r="AT82" s="102"/>
      <c r="AU82" s="102"/>
      <c r="AV82" s="102"/>
      <c r="AW82" s="102"/>
      <c r="AX82" s="106">
        <f>AN82+AS82</f>
        <v>3900741.21</v>
      </c>
      <c r="AY82" s="106"/>
      <c r="AZ82" s="106"/>
      <c r="BA82" s="106"/>
      <c r="BB82" s="106"/>
      <c r="BC82" s="106">
        <f>AN82-Y82</f>
        <v>-437.06999999983236</v>
      </c>
      <c r="BD82" s="106"/>
      <c r="BE82" s="106"/>
      <c r="BF82" s="106"/>
      <c r="BG82" s="106"/>
      <c r="BH82" s="106">
        <f>AS82-AD82</f>
        <v>0</v>
      </c>
      <c r="BI82" s="106"/>
      <c r="BJ82" s="106"/>
      <c r="BK82" s="106"/>
      <c r="BL82" s="106"/>
      <c r="BM82" s="106">
        <f>BC82+BH82</f>
        <v>-437.06999999983236</v>
      </c>
      <c r="BN82" s="106"/>
      <c r="BO82" s="106"/>
      <c r="BP82" s="106"/>
      <c r="BQ82" s="106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15.6" customHeight="1">
      <c r="A83" s="28"/>
      <c r="B83" s="28"/>
      <c r="C83" s="98" t="s">
        <v>85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99"/>
      <c r="AO83" s="99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100"/>
      <c r="BR83" s="11"/>
      <c r="BS83" s="11"/>
      <c r="BT83" s="11"/>
      <c r="BU83" s="11"/>
      <c r="BV83" s="11"/>
      <c r="BW83" s="11"/>
      <c r="BX83" s="11"/>
      <c r="BY83" s="11"/>
      <c r="BZ83" s="9"/>
      <c r="CB83" s="1" t="s">
        <v>97</v>
      </c>
    </row>
    <row r="84" spans="1:80" ht="92.4" customHeight="1">
      <c r="A84" s="28">
        <v>1</v>
      </c>
      <c r="B84" s="28"/>
      <c r="C84" s="98" t="s">
        <v>98</v>
      </c>
      <c r="D84" s="87"/>
      <c r="E84" s="87"/>
      <c r="F84" s="87"/>
      <c r="G84" s="87"/>
      <c r="H84" s="87"/>
      <c r="I84" s="88"/>
      <c r="J84" s="101" t="s">
        <v>79</v>
      </c>
      <c r="K84" s="101"/>
      <c r="L84" s="101"/>
      <c r="M84" s="101"/>
      <c r="N84" s="101"/>
      <c r="O84" s="98" t="s">
        <v>89</v>
      </c>
      <c r="P84" s="87"/>
      <c r="Q84" s="87"/>
      <c r="R84" s="87"/>
      <c r="S84" s="87"/>
      <c r="T84" s="87"/>
      <c r="U84" s="87"/>
      <c r="V84" s="87"/>
      <c r="W84" s="87"/>
      <c r="X84" s="88"/>
      <c r="Y84" s="102">
        <v>117465.60000000001</v>
      </c>
      <c r="Z84" s="102"/>
      <c r="AA84" s="102"/>
      <c r="AB84" s="102"/>
      <c r="AC84" s="102"/>
      <c r="AD84" s="102">
        <v>0</v>
      </c>
      <c r="AE84" s="102"/>
      <c r="AF84" s="102"/>
      <c r="AG84" s="102"/>
      <c r="AH84" s="102"/>
      <c r="AI84" s="102">
        <f>Y84+AD84</f>
        <v>117465.60000000001</v>
      </c>
      <c r="AJ84" s="102"/>
      <c r="AK84" s="102"/>
      <c r="AL84" s="102"/>
      <c r="AM84" s="102"/>
      <c r="AN84" s="102">
        <v>117464.6</v>
      </c>
      <c r="AO84" s="102"/>
      <c r="AP84" s="102"/>
      <c r="AQ84" s="102"/>
      <c r="AR84" s="102"/>
      <c r="AS84" s="102">
        <v>0</v>
      </c>
      <c r="AT84" s="102"/>
      <c r="AU84" s="102"/>
      <c r="AV84" s="102"/>
      <c r="AW84" s="102"/>
      <c r="AX84" s="106">
        <f>AN84+AS84</f>
        <v>117464.6</v>
      </c>
      <c r="AY84" s="106"/>
      <c r="AZ84" s="106"/>
      <c r="BA84" s="106"/>
      <c r="BB84" s="106"/>
      <c r="BC84" s="106">
        <f>AN84-Y84</f>
        <v>-1</v>
      </c>
      <c r="BD84" s="106"/>
      <c r="BE84" s="106"/>
      <c r="BF84" s="106"/>
      <c r="BG84" s="106"/>
      <c r="BH84" s="106">
        <f>AS84-AD84</f>
        <v>0</v>
      </c>
      <c r="BI84" s="106"/>
      <c r="BJ84" s="106"/>
      <c r="BK84" s="106"/>
      <c r="BL84" s="106"/>
      <c r="BM84" s="106">
        <f>BC84+BH84</f>
        <v>-1</v>
      </c>
      <c r="BN84" s="106"/>
      <c r="BO84" s="106"/>
      <c r="BP84" s="106"/>
      <c r="BQ84" s="106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15.6" customHeight="1">
      <c r="A85" s="28"/>
      <c r="B85" s="28"/>
      <c r="C85" s="98" t="s">
        <v>85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K85" s="99"/>
      <c r="BL85" s="99"/>
      <c r="BM85" s="99"/>
      <c r="BN85" s="99"/>
      <c r="BO85" s="99"/>
      <c r="BP85" s="99"/>
      <c r="BQ85" s="100"/>
      <c r="BR85" s="11"/>
      <c r="BS85" s="11"/>
      <c r="BT85" s="11"/>
      <c r="BU85" s="11"/>
      <c r="BV85" s="11"/>
      <c r="BW85" s="11"/>
      <c r="BX85" s="11"/>
      <c r="BY85" s="11"/>
      <c r="BZ85" s="9"/>
      <c r="CB85" s="1" t="s">
        <v>99</v>
      </c>
    </row>
    <row r="86" spans="1:80" ht="39.6" customHeight="1">
      <c r="A86" s="28">
        <v>1</v>
      </c>
      <c r="B86" s="28"/>
      <c r="C86" s="98" t="s">
        <v>100</v>
      </c>
      <c r="D86" s="87"/>
      <c r="E86" s="87"/>
      <c r="F86" s="87"/>
      <c r="G86" s="87"/>
      <c r="H86" s="87"/>
      <c r="I86" s="88"/>
      <c r="J86" s="101" t="s">
        <v>79</v>
      </c>
      <c r="K86" s="101"/>
      <c r="L86" s="101"/>
      <c r="M86" s="101"/>
      <c r="N86" s="101"/>
      <c r="O86" s="98" t="s">
        <v>89</v>
      </c>
      <c r="P86" s="87"/>
      <c r="Q86" s="87"/>
      <c r="R86" s="87"/>
      <c r="S86" s="87"/>
      <c r="T86" s="87"/>
      <c r="U86" s="87"/>
      <c r="V86" s="87"/>
      <c r="W86" s="87"/>
      <c r="X86" s="88"/>
      <c r="Y86" s="102">
        <v>569272.93999999994</v>
      </c>
      <c r="Z86" s="102"/>
      <c r="AA86" s="102"/>
      <c r="AB86" s="102"/>
      <c r="AC86" s="102"/>
      <c r="AD86" s="102">
        <v>0</v>
      </c>
      <c r="AE86" s="102"/>
      <c r="AF86" s="102"/>
      <c r="AG86" s="102"/>
      <c r="AH86" s="102"/>
      <c r="AI86" s="102">
        <f>Y86+AD86</f>
        <v>569272.93999999994</v>
      </c>
      <c r="AJ86" s="102"/>
      <c r="AK86" s="102"/>
      <c r="AL86" s="102"/>
      <c r="AM86" s="102"/>
      <c r="AN86" s="102">
        <v>560869.93999999994</v>
      </c>
      <c r="AO86" s="102"/>
      <c r="AP86" s="102"/>
      <c r="AQ86" s="102"/>
      <c r="AR86" s="102"/>
      <c r="AS86" s="102">
        <v>0</v>
      </c>
      <c r="AT86" s="102"/>
      <c r="AU86" s="102"/>
      <c r="AV86" s="102"/>
      <c r="AW86" s="102"/>
      <c r="AX86" s="106">
        <f>AN86+AS86</f>
        <v>560869.93999999994</v>
      </c>
      <c r="AY86" s="106"/>
      <c r="AZ86" s="106"/>
      <c r="BA86" s="106"/>
      <c r="BB86" s="106"/>
      <c r="BC86" s="106">
        <f>AN86-Y86</f>
        <v>-8403</v>
      </c>
      <c r="BD86" s="106"/>
      <c r="BE86" s="106"/>
      <c r="BF86" s="106"/>
      <c r="BG86" s="106"/>
      <c r="BH86" s="106">
        <f>AS86-AD86</f>
        <v>0</v>
      </c>
      <c r="BI86" s="106"/>
      <c r="BJ86" s="106"/>
      <c r="BK86" s="106"/>
      <c r="BL86" s="106"/>
      <c r="BM86" s="106">
        <f>BC86+BH86</f>
        <v>-8403</v>
      </c>
      <c r="BN86" s="106"/>
      <c r="BO86" s="106"/>
      <c r="BP86" s="106"/>
      <c r="BQ86" s="106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15.6" customHeight="1">
      <c r="A87" s="28"/>
      <c r="B87" s="28"/>
      <c r="C87" s="98" t="s">
        <v>85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K87" s="99"/>
      <c r="BL87" s="99"/>
      <c r="BM87" s="99"/>
      <c r="BN87" s="99"/>
      <c r="BO87" s="99"/>
      <c r="BP87" s="99"/>
      <c r="BQ87" s="100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101</v>
      </c>
    </row>
    <row r="88" spans="1:80" ht="66" customHeight="1">
      <c r="A88" s="28">
        <v>2</v>
      </c>
      <c r="B88" s="28"/>
      <c r="C88" s="98" t="s">
        <v>83</v>
      </c>
      <c r="D88" s="87"/>
      <c r="E88" s="87"/>
      <c r="F88" s="87"/>
      <c r="G88" s="87"/>
      <c r="H88" s="87"/>
      <c r="I88" s="88"/>
      <c r="J88" s="101" t="s">
        <v>79</v>
      </c>
      <c r="K88" s="101"/>
      <c r="L88" s="101"/>
      <c r="M88" s="101"/>
      <c r="N88" s="101"/>
      <c r="O88" s="98" t="s">
        <v>80</v>
      </c>
      <c r="P88" s="87"/>
      <c r="Q88" s="87"/>
      <c r="R88" s="87"/>
      <c r="S88" s="87"/>
      <c r="T88" s="87"/>
      <c r="U88" s="87"/>
      <c r="V88" s="87"/>
      <c r="W88" s="87"/>
      <c r="X88" s="88"/>
      <c r="Y88" s="102">
        <v>0</v>
      </c>
      <c r="Z88" s="102"/>
      <c r="AA88" s="102"/>
      <c r="AB88" s="102"/>
      <c r="AC88" s="102"/>
      <c r="AD88" s="102">
        <v>545359</v>
      </c>
      <c r="AE88" s="102"/>
      <c r="AF88" s="102"/>
      <c r="AG88" s="102"/>
      <c r="AH88" s="102"/>
      <c r="AI88" s="102">
        <f>Y88+AD88</f>
        <v>545359</v>
      </c>
      <c r="AJ88" s="102"/>
      <c r="AK88" s="102"/>
      <c r="AL88" s="102"/>
      <c r="AM88" s="102"/>
      <c r="AN88" s="102">
        <v>0</v>
      </c>
      <c r="AO88" s="102"/>
      <c r="AP88" s="102"/>
      <c r="AQ88" s="102"/>
      <c r="AR88" s="102"/>
      <c r="AS88" s="102">
        <v>545190</v>
      </c>
      <c r="AT88" s="102"/>
      <c r="AU88" s="102"/>
      <c r="AV88" s="102"/>
      <c r="AW88" s="102"/>
      <c r="AX88" s="106">
        <f>AN88+AS88</f>
        <v>545190</v>
      </c>
      <c r="AY88" s="106"/>
      <c r="AZ88" s="106"/>
      <c r="BA88" s="106"/>
      <c r="BB88" s="106"/>
      <c r="BC88" s="106">
        <f>AN88-Y88</f>
        <v>0</v>
      </c>
      <c r="BD88" s="106"/>
      <c r="BE88" s="106"/>
      <c r="BF88" s="106"/>
      <c r="BG88" s="106"/>
      <c r="BH88" s="106">
        <f>AS88-AD88</f>
        <v>-169</v>
      </c>
      <c r="BI88" s="106"/>
      <c r="BJ88" s="106"/>
      <c r="BK88" s="106"/>
      <c r="BL88" s="106"/>
      <c r="BM88" s="106">
        <f>BC88+BH88</f>
        <v>-169</v>
      </c>
      <c r="BN88" s="106"/>
      <c r="BO88" s="106"/>
      <c r="BP88" s="106"/>
      <c r="BQ88" s="106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15.6" customHeight="1">
      <c r="A89" s="28"/>
      <c r="B89" s="28"/>
      <c r="C89" s="98" t="s">
        <v>85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100"/>
      <c r="BR89" s="11"/>
      <c r="BS89" s="11"/>
      <c r="BT89" s="11"/>
      <c r="BU89" s="11"/>
      <c r="BV89" s="11"/>
      <c r="BW89" s="11"/>
      <c r="BX89" s="11"/>
      <c r="BY89" s="11"/>
      <c r="BZ89" s="9"/>
      <c r="CB89" s="1" t="s">
        <v>84</v>
      </c>
    </row>
    <row r="90" spans="1:80" ht="52.8" customHeight="1">
      <c r="A90" s="28">
        <v>3</v>
      </c>
      <c r="B90" s="28"/>
      <c r="C90" s="98" t="s">
        <v>78</v>
      </c>
      <c r="D90" s="99"/>
      <c r="E90" s="99"/>
      <c r="F90" s="99"/>
      <c r="G90" s="99"/>
      <c r="H90" s="99"/>
      <c r="I90" s="100"/>
      <c r="J90" s="101" t="s">
        <v>79</v>
      </c>
      <c r="K90" s="101"/>
      <c r="L90" s="101"/>
      <c r="M90" s="101"/>
      <c r="N90" s="101"/>
      <c r="O90" s="98" t="s">
        <v>80</v>
      </c>
      <c r="P90" s="99"/>
      <c r="Q90" s="99"/>
      <c r="R90" s="99"/>
      <c r="S90" s="99"/>
      <c r="T90" s="99"/>
      <c r="U90" s="99"/>
      <c r="V90" s="99"/>
      <c r="W90" s="99"/>
      <c r="X90" s="100"/>
      <c r="Y90" s="102">
        <v>0</v>
      </c>
      <c r="Z90" s="102"/>
      <c r="AA90" s="102"/>
      <c r="AB90" s="102"/>
      <c r="AC90" s="102"/>
      <c r="AD90" s="102">
        <v>3106289</v>
      </c>
      <c r="AE90" s="102"/>
      <c r="AF90" s="102"/>
      <c r="AG90" s="102"/>
      <c r="AH90" s="102"/>
      <c r="AI90" s="102">
        <f>Y90+AD90</f>
        <v>3106289</v>
      </c>
      <c r="AJ90" s="102"/>
      <c r="AK90" s="102"/>
      <c r="AL90" s="102"/>
      <c r="AM90" s="102"/>
      <c r="AN90" s="102">
        <v>0</v>
      </c>
      <c r="AO90" s="102"/>
      <c r="AP90" s="102"/>
      <c r="AQ90" s="102"/>
      <c r="AR90" s="102"/>
      <c r="AS90" s="102">
        <v>3106288.12</v>
      </c>
      <c r="AT90" s="102"/>
      <c r="AU90" s="102"/>
      <c r="AV90" s="102"/>
      <c r="AW90" s="102"/>
      <c r="AX90" s="106">
        <f>AN90+AS90</f>
        <v>3106288.12</v>
      </c>
      <c r="AY90" s="106"/>
      <c r="AZ90" s="106"/>
      <c r="BA90" s="106"/>
      <c r="BB90" s="106"/>
      <c r="BC90" s="106">
        <f>AN90-Y90</f>
        <v>0</v>
      </c>
      <c r="BD90" s="106"/>
      <c r="BE90" s="106"/>
      <c r="BF90" s="106"/>
      <c r="BG90" s="106"/>
      <c r="BH90" s="106">
        <f>AS90-AD90</f>
        <v>-0.87999999988824129</v>
      </c>
      <c r="BI90" s="106"/>
      <c r="BJ90" s="106"/>
      <c r="BK90" s="106"/>
      <c r="BL90" s="106"/>
      <c r="BM90" s="106">
        <f>BC90+BH90</f>
        <v>-0.87999999988824129</v>
      </c>
      <c r="BN90" s="106"/>
      <c r="BO90" s="106"/>
      <c r="BP90" s="106"/>
      <c r="BQ90" s="106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15.6" customHeight="1">
      <c r="A91" s="28"/>
      <c r="B91" s="28"/>
      <c r="C91" s="98" t="s">
        <v>82</v>
      </c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100"/>
      <c r="BR91" s="11"/>
      <c r="BS91" s="11"/>
      <c r="BT91" s="11"/>
      <c r="BU91" s="11"/>
      <c r="BV91" s="11"/>
      <c r="BW91" s="11"/>
      <c r="BX91" s="11"/>
      <c r="BY91" s="11"/>
      <c r="BZ91" s="9"/>
      <c r="CB91" s="1" t="s">
        <v>81</v>
      </c>
    </row>
    <row r="92" spans="1:80" ht="52.8" customHeight="1">
      <c r="A92" s="28">
        <v>4</v>
      </c>
      <c r="B92" s="28"/>
      <c r="C92" s="98" t="s">
        <v>102</v>
      </c>
      <c r="D92" s="87"/>
      <c r="E92" s="87"/>
      <c r="F92" s="87"/>
      <c r="G92" s="87"/>
      <c r="H92" s="87"/>
      <c r="I92" s="88"/>
      <c r="J92" s="101" t="s">
        <v>79</v>
      </c>
      <c r="K92" s="101"/>
      <c r="L92" s="101"/>
      <c r="M92" s="101"/>
      <c r="N92" s="101"/>
      <c r="O92" s="98" t="s">
        <v>80</v>
      </c>
      <c r="P92" s="87"/>
      <c r="Q92" s="87"/>
      <c r="R92" s="87"/>
      <c r="S92" s="87"/>
      <c r="T92" s="87"/>
      <c r="U92" s="87"/>
      <c r="V92" s="87"/>
      <c r="W92" s="87"/>
      <c r="X92" s="88"/>
      <c r="Y92" s="102">
        <v>9785</v>
      </c>
      <c r="Z92" s="102"/>
      <c r="AA92" s="102"/>
      <c r="AB92" s="102"/>
      <c r="AC92" s="102"/>
      <c r="AD92" s="102">
        <v>185319</v>
      </c>
      <c r="AE92" s="102"/>
      <c r="AF92" s="102"/>
      <c r="AG92" s="102"/>
      <c r="AH92" s="102"/>
      <c r="AI92" s="102">
        <f>Y92+AD92</f>
        <v>195104</v>
      </c>
      <c r="AJ92" s="102"/>
      <c r="AK92" s="102"/>
      <c r="AL92" s="102"/>
      <c r="AM92" s="102"/>
      <c r="AN92" s="102">
        <v>9784.92</v>
      </c>
      <c r="AO92" s="102"/>
      <c r="AP92" s="102"/>
      <c r="AQ92" s="102"/>
      <c r="AR92" s="102"/>
      <c r="AS92" s="102">
        <v>185318.8</v>
      </c>
      <c r="AT92" s="102"/>
      <c r="AU92" s="102"/>
      <c r="AV92" s="102"/>
      <c r="AW92" s="102"/>
      <c r="AX92" s="106">
        <f>AN92+AS92</f>
        <v>195103.72</v>
      </c>
      <c r="AY92" s="106"/>
      <c r="AZ92" s="106"/>
      <c r="BA92" s="106"/>
      <c r="BB92" s="106"/>
      <c r="BC92" s="106">
        <f>AN92-Y92</f>
        <v>-7.999999999992724E-2</v>
      </c>
      <c r="BD92" s="106"/>
      <c r="BE92" s="106"/>
      <c r="BF92" s="106"/>
      <c r="BG92" s="106"/>
      <c r="BH92" s="106">
        <f>AS92-AD92</f>
        <v>-0.20000000001164153</v>
      </c>
      <c r="BI92" s="106"/>
      <c r="BJ92" s="106"/>
      <c r="BK92" s="106"/>
      <c r="BL92" s="106"/>
      <c r="BM92" s="106">
        <f>BC92+BH92</f>
        <v>-0.28000000001156877</v>
      </c>
      <c r="BN92" s="106"/>
      <c r="BO92" s="106"/>
      <c r="BP92" s="106"/>
      <c r="BQ92" s="106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s="19" customFormat="1" ht="15.6">
      <c r="A93" s="63">
        <v>0</v>
      </c>
      <c r="B93" s="63"/>
      <c r="C93" s="107" t="s">
        <v>103</v>
      </c>
      <c r="D93" s="90"/>
      <c r="E93" s="90"/>
      <c r="F93" s="90"/>
      <c r="G93" s="90"/>
      <c r="H93" s="90"/>
      <c r="I93" s="91"/>
      <c r="J93" s="69" t="s">
        <v>77</v>
      </c>
      <c r="K93" s="69"/>
      <c r="L93" s="69"/>
      <c r="M93" s="69"/>
      <c r="N93" s="69"/>
      <c r="O93" s="107" t="s">
        <v>77</v>
      </c>
      <c r="P93" s="90"/>
      <c r="Q93" s="90"/>
      <c r="R93" s="90"/>
      <c r="S93" s="90"/>
      <c r="T93" s="90"/>
      <c r="U93" s="90"/>
      <c r="V93" s="90"/>
      <c r="W93" s="90"/>
      <c r="X93" s="91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68"/>
      <c r="AO93" s="68"/>
      <c r="AP93" s="68"/>
      <c r="AQ93" s="68"/>
      <c r="AR93" s="68"/>
      <c r="AS93" s="68"/>
      <c r="AT93" s="68"/>
      <c r="AU93" s="68"/>
      <c r="AV93" s="68"/>
      <c r="AW93" s="68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21"/>
      <c r="BS93" s="21"/>
      <c r="BT93" s="21"/>
      <c r="BU93" s="21"/>
      <c r="BV93" s="21"/>
      <c r="BW93" s="21"/>
      <c r="BX93" s="21"/>
      <c r="BY93" s="21"/>
      <c r="BZ93" s="22"/>
    </row>
    <row r="94" spans="1:80" ht="92.4" customHeight="1">
      <c r="A94" s="28">
        <v>1</v>
      </c>
      <c r="B94" s="28"/>
      <c r="C94" s="98" t="s">
        <v>108</v>
      </c>
      <c r="D94" s="87"/>
      <c r="E94" s="87"/>
      <c r="F94" s="87"/>
      <c r="G94" s="87"/>
      <c r="H94" s="87"/>
      <c r="I94" s="88"/>
      <c r="J94" s="101" t="s">
        <v>109</v>
      </c>
      <c r="K94" s="101"/>
      <c r="L94" s="101"/>
      <c r="M94" s="101"/>
      <c r="N94" s="101"/>
      <c r="O94" s="98" t="s">
        <v>89</v>
      </c>
      <c r="P94" s="87"/>
      <c r="Q94" s="87"/>
      <c r="R94" s="87"/>
      <c r="S94" s="87"/>
      <c r="T94" s="87"/>
      <c r="U94" s="87"/>
      <c r="V94" s="87"/>
      <c r="W94" s="87"/>
      <c r="X94" s="88"/>
      <c r="Y94" s="102">
        <v>506</v>
      </c>
      <c r="Z94" s="102"/>
      <c r="AA94" s="102"/>
      <c r="AB94" s="102"/>
      <c r="AC94" s="102"/>
      <c r="AD94" s="102">
        <v>0</v>
      </c>
      <c r="AE94" s="102"/>
      <c r="AF94" s="102"/>
      <c r="AG94" s="102"/>
      <c r="AH94" s="102"/>
      <c r="AI94" s="102">
        <f>Y94+AD94</f>
        <v>506</v>
      </c>
      <c r="AJ94" s="102"/>
      <c r="AK94" s="102"/>
      <c r="AL94" s="102"/>
      <c r="AM94" s="102"/>
      <c r="AN94" s="102">
        <v>431</v>
      </c>
      <c r="AO94" s="102"/>
      <c r="AP94" s="102"/>
      <c r="AQ94" s="102"/>
      <c r="AR94" s="102"/>
      <c r="AS94" s="102">
        <v>0</v>
      </c>
      <c r="AT94" s="102"/>
      <c r="AU94" s="102"/>
      <c r="AV94" s="102"/>
      <c r="AW94" s="102"/>
      <c r="AX94" s="106">
        <f>AN94+AS94</f>
        <v>431</v>
      </c>
      <c r="AY94" s="106"/>
      <c r="AZ94" s="106"/>
      <c r="BA94" s="106"/>
      <c r="BB94" s="106"/>
      <c r="BC94" s="106">
        <f>AN94-Y94</f>
        <v>-75</v>
      </c>
      <c r="BD94" s="106"/>
      <c r="BE94" s="106"/>
      <c r="BF94" s="106"/>
      <c r="BG94" s="106"/>
      <c r="BH94" s="106">
        <f>AS94-AD94</f>
        <v>0</v>
      </c>
      <c r="BI94" s="106"/>
      <c r="BJ94" s="106"/>
      <c r="BK94" s="106"/>
      <c r="BL94" s="106"/>
      <c r="BM94" s="106">
        <f>BC94+BH94</f>
        <v>-75</v>
      </c>
      <c r="BN94" s="106"/>
      <c r="BO94" s="106"/>
      <c r="BP94" s="106"/>
      <c r="BQ94" s="106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80" ht="15.6" customHeight="1">
      <c r="A95" s="28"/>
      <c r="B95" s="28"/>
      <c r="C95" s="98" t="s">
        <v>111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  <c r="BG95" s="99"/>
      <c r="BH95" s="99"/>
      <c r="BI95" s="99"/>
      <c r="BJ95" s="99"/>
      <c r="BK95" s="99"/>
      <c r="BL95" s="99"/>
      <c r="BM95" s="99"/>
      <c r="BN95" s="99"/>
      <c r="BO95" s="99"/>
      <c r="BP95" s="99"/>
      <c r="BQ95" s="100"/>
      <c r="BR95" s="11"/>
      <c r="BS95" s="11"/>
      <c r="BT95" s="11"/>
      <c r="BU95" s="11"/>
      <c r="BV95" s="11"/>
      <c r="BW95" s="11"/>
      <c r="BX95" s="11"/>
      <c r="BY95" s="11"/>
      <c r="BZ95" s="9"/>
      <c r="CB95" s="1" t="s">
        <v>110</v>
      </c>
    </row>
    <row r="96" spans="1:80" ht="66" customHeight="1">
      <c r="A96" s="28">
        <v>1</v>
      </c>
      <c r="B96" s="28"/>
      <c r="C96" s="98" t="s">
        <v>112</v>
      </c>
      <c r="D96" s="87"/>
      <c r="E96" s="87"/>
      <c r="F96" s="87"/>
      <c r="G96" s="87"/>
      <c r="H96" s="87"/>
      <c r="I96" s="88"/>
      <c r="J96" s="101" t="s">
        <v>109</v>
      </c>
      <c r="K96" s="101"/>
      <c r="L96" s="101"/>
      <c r="M96" s="101"/>
      <c r="N96" s="101"/>
      <c r="O96" s="98" t="s">
        <v>89</v>
      </c>
      <c r="P96" s="87"/>
      <c r="Q96" s="87"/>
      <c r="R96" s="87"/>
      <c r="S96" s="87"/>
      <c r="T96" s="87"/>
      <c r="U96" s="87"/>
      <c r="V96" s="87"/>
      <c r="W96" s="87"/>
      <c r="X96" s="88"/>
      <c r="Y96" s="102">
        <v>17</v>
      </c>
      <c r="Z96" s="102"/>
      <c r="AA96" s="102"/>
      <c r="AB96" s="102"/>
      <c r="AC96" s="102"/>
      <c r="AD96" s="102">
        <v>0</v>
      </c>
      <c r="AE96" s="102"/>
      <c r="AF96" s="102"/>
      <c r="AG96" s="102"/>
      <c r="AH96" s="102"/>
      <c r="AI96" s="102">
        <f>Y96+AD96</f>
        <v>17</v>
      </c>
      <c r="AJ96" s="102"/>
      <c r="AK96" s="102"/>
      <c r="AL96" s="102"/>
      <c r="AM96" s="102"/>
      <c r="AN96" s="102">
        <v>17</v>
      </c>
      <c r="AO96" s="102"/>
      <c r="AP96" s="102"/>
      <c r="AQ96" s="102"/>
      <c r="AR96" s="102"/>
      <c r="AS96" s="102">
        <v>0</v>
      </c>
      <c r="AT96" s="102"/>
      <c r="AU96" s="102"/>
      <c r="AV96" s="102"/>
      <c r="AW96" s="102"/>
      <c r="AX96" s="106">
        <f>AN96+AS96</f>
        <v>17</v>
      </c>
      <c r="AY96" s="106"/>
      <c r="AZ96" s="106"/>
      <c r="BA96" s="106"/>
      <c r="BB96" s="106"/>
      <c r="BC96" s="106">
        <f>AN96-Y96</f>
        <v>0</v>
      </c>
      <c r="BD96" s="106"/>
      <c r="BE96" s="106"/>
      <c r="BF96" s="106"/>
      <c r="BG96" s="106"/>
      <c r="BH96" s="106">
        <f>AS96-AD96</f>
        <v>0</v>
      </c>
      <c r="BI96" s="106"/>
      <c r="BJ96" s="106"/>
      <c r="BK96" s="106"/>
      <c r="BL96" s="106"/>
      <c r="BM96" s="106">
        <f>BC96+BH96</f>
        <v>0</v>
      </c>
      <c r="BN96" s="106"/>
      <c r="BO96" s="106"/>
      <c r="BP96" s="106"/>
      <c r="BQ96" s="106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80" ht="79.2" customHeight="1">
      <c r="A97" s="28">
        <v>1</v>
      </c>
      <c r="B97" s="28"/>
      <c r="C97" s="98" t="s">
        <v>113</v>
      </c>
      <c r="D97" s="87"/>
      <c r="E97" s="87"/>
      <c r="F97" s="87"/>
      <c r="G97" s="87"/>
      <c r="H97" s="87"/>
      <c r="I97" s="88"/>
      <c r="J97" s="101" t="s">
        <v>109</v>
      </c>
      <c r="K97" s="101"/>
      <c r="L97" s="101"/>
      <c r="M97" s="101"/>
      <c r="N97" s="101"/>
      <c r="O97" s="98" t="s">
        <v>89</v>
      </c>
      <c r="P97" s="87"/>
      <c r="Q97" s="87"/>
      <c r="R97" s="87"/>
      <c r="S97" s="87"/>
      <c r="T97" s="87"/>
      <c r="U97" s="87"/>
      <c r="V97" s="87"/>
      <c r="W97" s="87"/>
      <c r="X97" s="88"/>
      <c r="Y97" s="102">
        <v>10519</v>
      </c>
      <c r="Z97" s="102"/>
      <c r="AA97" s="102"/>
      <c r="AB97" s="102"/>
      <c r="AC97" s="102"/>
      <c r="AD97" s="102">
        <v>0</v>
      </c>
      <c r="AE97" s="102"/>
      <c r="AF97" s="102"/>
      <c r="AG97" s="102"/>
      <c r="AH97" s="102"/>
      <c r="AI97" s="102">
        <f>Y97+AD97</f>
        <v>10519</v>
      </c>
      <c r="AJ97" s="102"/>
      <c r="AK97" s="102"/>
      <c r="AL97" s="102"/>
      <c r="AM97" s="102"/>
      <c r="AN97" s="102">
        <v>10542</v>
      </c>
      <c r="AO97" s="102"/>
      <c r="AP97" s="102"/>
      <c r="AQ97" s="102"/>
      <c r="AR97" s="102"/>
      <c r="AS97" s="102">
        <v>0</v>
      </c>
      <c r="AT97" s="102"/>
      <c r="AU97" s="102"/>
      <c r="AV97" s="102"/>
      <c r="AW97" s="102"/>
      <c r="AX97" s="106">
        <f>AN97+AS97</f>
        <v>10542</v>
      </c>
      <c r="AY97" s="106"/>
      <c r="AZ97" s="106"/>
      <c r="BA97" s="106"/>
      <c r="BB97" s="106"/>
      <c r="BC97" s="106">
        <f>AN97-Y97</f>
        <v>23</v>
      </c>
      <c r="BD97" s="106"/>
      <c r="BE97" s="106"/>
      <c r="BF97" s="106"/>
      <c r="BG97" s="106"/>
      <c r="BH97" s="106">
        <f>AS97-AD97</f>
        <v>0</v>
      </c>
      <c r="BI97" s="106"/>
      <c r="BJ97" s="106"/>
      <c r="BK97" s="106"/>
      <c r="BL97" s="106"/>
      <c r="BM97" s="106">
        <f>BC97+BH97</f>
        <v>23</v>
      </c>
      <c r="BN97" s="106"/>
      <c r="BO97" s="106"/>
      <c r="BP97" s="106"/>
      <c r="BQ97" s="106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80" ht="15.6" customHeight="1">
      <c r="A98" s="28"/>
      <c r="B98" s="28"/>
      <c r="C98" s="98" t="s">
        <v>115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100"/>
      <c r="BR98" s="11"/>
      <c r="BS98" s="11"/>
      <c r="BT98" s="11"/>
      <c r="BU98" s="11"/>
      <c r="BV98" s="11"/>
      <c r="BW98" s="11"/>
      <c r="BX98" s="11"/>
      <c r="BY98" s="11"/>
      <c r="BZ98" s="9"/>
      <c r="CB98" s="1" t="s">
        <v>114</v>
      </c>
    </row>
    <row r="99" spans="1:80" ht="151.80000000000001" customHeight="1">
      <c r="A99" s="28">
        <v>1</v>
      </c>
      <c r="B99" s="28"/>
      <c r="C99" s="98" t="s">
        <v>116</v>
      </c>
      <c r="D99" s="87"/>
      <c r="E99" s="87"/>
      <c r="F99" s="87"/>
      <c r="G99" s="87"/>
      <c r="H99" s="87"/>
      <c r="I99" s="88"/>
      <c r="J99" s="101" t="s">
        <v>105</v>
      </c>
      <c r="K99" s="101"/>
      <c r="L99" s="101"/>
      <c r="M99" s="101"/>
      <c r="N99" s="101"/>
      <c r="O99" s="98" t="s">
        <v>89</v>
      </c>
      <c r="P99" s="87"/>
      <c r="Q99" s="87"/>
      <c r="R99" s="87"/>
      <c r="S99" s="87"/>
      <c r="T99" s="87"/>
      <c r="U99" s="87"/>
      <c r="V99" s="87"/>
      <c r="W99" s="87"/>
      <c r="X99" s="88"/>
      <c r="Y99" s="102">
        <v>159804</v>
      </c>
      <c r="Z99" s="102"/>
      <c r="AA99" s="102"/>
      <c r="AB99" s="102"/>
      <c r="AC99" s="102"/>
      <c r="AD99" s="102">
        <v>0</v>
      </c>
      <c r="AE99" s="102"/>
      <c r="AF99" s="102"/>
      <c r="AG99" s="102"/>
      <c r="AH99" s="102"/>
      <c r="AI99" s="102">
        <f t="shared" ref="AI99:AI104" si="0">Y99+AD99</f>
        <v>159804</v>
      </c>
      <c r="AJ99" s="102"/>
      <c r="AK99" s="102"/>
      <c r="AL99" s="102"/>
      <c r="AM99" s="102"/>
      <c r="AN99" s="102">
        <v>159804</v>
      </c>
      <c r="AO99" s="102"/>
      <c r="AP99" s="102"/>
      <c r="AQ99" s="102"/>
      <c r="AR99" s="102"/>
      <c r="AS99" s="102">
        <v>0</v>
      </c>
      <c r="AT99" s="102"/>
      <c r="AU99" s="102"/>
      <c r="AV99" s="102"/>
      <c r="AW99" s="102"/>
      <c r="AX99" s="106">
        <f t="shared" ref="AX99:AX104" si="1">AN99+AS99</f>
        <v>159804</v>
      </c>
      <c r="AY99" s="106"/>
      <c r="AZ99" s="106"/>
      <c r="BA99" s="106"/>
      <c r="BB99" s="106"/>
      <c r="BC99" s="106">
        <f t="shared" ref="BC99:BC105" si="2">AN99-Y99</f>
        <v>0</v>
      </c>
      <c r="BD99" s="106"/>
      <c r="BE99" s="106"/>
      <c r="BF99" s="106"/>
      <c r="BG99" s="106"/>
      <c r="BH99" s="106">
        <f t="shared" ref="BH99:BH105" si="3">AS99-AD99</f>
        <v>0</v>
      </c>
      <c r="BI99" s="106"/>
      <c r="BJ99" s="106"/>
      <c r="BK99" s="106"/>
      <c r="BL99" s="106"/>
      <c r="BM99" s="106">
        <f t="shared" ref="BM99:BM105" si="4">BC99+BH99</f>
        <v>0</v>
      </c>
      <c r="BN99" s="106"/>
      <c r="BO99" s="106"/>
      <c r="BP99" s="106"/>
      <c r="BQ99" s="106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ht="139.19999999999999" customHeight="1">
      <c r="A100" s="28">
        <v>1</v>
      </c>
      <c r="B100" s="28"/>
      <c r="C100" s="98" t="s">
        <v>117</v>
      </c>
      <c r="D100" s="87"/>
      <c r="E100" s="87"/>
      <c r="F100" s="87"/>
      <c r="G100" s="87"/>
      <c r="H100" s="87"/>
      <c r="I100" s="88"/>
      <c r="J100" s="101" t="s">
        <v>105</v>
      </c>
      <c r="K100" s="101"/>
      <c r="L100" s="101"/>
      <c r="M100" s="101"/>
      <c r="N100" s="101"/>
      <c r="O100" s="98" t="s">
        <v>89</v>
      </c>
      <c r="P100" s="87"/>
      <c r="Q100" s="87"/>
      <c r="R100" s="87"/>
      <c r="S100" s="87"/>
      <c r="T100" s="87"/>
      <c r="U100" s="87"/>
      <c r="V100" s="87"/>
      <c r="W100" s="87"/>
      <c r="X100" s="88"/>
      <c r="Y100" s="102">
        <v>439</v>
      </c>
      <c r="Z100" s="102"/>
      <c r="AA100" s="102"/>
      <c r="AB100" s="102"/>
      <c r="AC100" s="102"/>
      <c r="AD100" s="102">
        <v>0</v>
      </c>
      <c r="AE100" s="102"/>
      <c r="AF100" s="102"/>
      <c r="AG100" s="102"/>
      <c r="AH100" s="102"/>
      <c r="AI100" s="102">
        <f t="shared" si="0"/>
        <v>439</v>
      </c>
      <c r="AJ100" s="102"/>
      <c r="AK100" s="102"/>
      <c r="AL100" s="102"/>
      <c r="AM100" s="102"/>
      <c r="AN100" s="102">
        <v>439</v>
      </c>
      <c r="AO100" s="102"/>
      <c r="AP100" s="102"/>
      <c r="AQ100" s="102"/>
      <c r="AR100" s="102"/>
      <c r="AS100" s="102">
        <v>0</v>
      </c>
      <c r="AT100" s="102"/>
      <c r="AU100" s="102"/>
      <c r="AV100" s="102"/>
      <c r="AW100" s="102"/>
      <c r="AX100" s="106">
        <f t="shared" si="1"/>
        <v>439</v>
      </c>
      <c r="AY100" s="106"/>
      <c r="AZ100" s="106"/>
      <c r="BA100" s="106"/>
      <c r="BB100" s="106"/>
      <c r="BC100" s="106">
        <f t="shared" si="2"/>
        <v>0</v>
      </c>
      <c r="BD100" s="106"/>
      <c r="BE100" s="106"/>
      <c r="BF100" s="106"/>
      <c r="BG100" s="106"/>
      <c r="BH100" s="106">
        <f t="shared" si="3"/>
        <v>0</v>
      </c>
      <c r="BI100" s="106"/>
      <c r="BJ100" s="106"/>
      <c r="BK100" s="106"/>
      <c r="BL100" s="106"/>
      <c r="BM100" s="106">
        <f t="shared" si="4"/>
        <v>0</v>
      </c>
      <c r="BN100" s="106"/>
      <c r="BO100" s="106"/>
      <c r="BP100" s="106"/>
      <c r="BQ100" s="106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80" ht="54.6" customHeight="1">
      <c r="A101" s="28">
        <v>1</v>
      </c>
      <c r="B101" s="28"/>
      <c r="C101" s="98" t="s">
        <v>118</v>
      </c>
      <c r="D101" s="87"/>
      <c r="E101" s="87"/>
      <c r="F101" s="87"/>
      <c r="G101" s="87"/>
      <c r="H101" s="87"/>
      <c r="I101" s="88"/>
      <c r="J101" s="101" t="s">
        <v>105</v>
      </c>
      <c r="K101" s="101"/>
      <c r="L101" s="101"/>
      <c r="M101" s="101"/>
      <c r="N101" s="101"/>
      <c r="O101" s="98" t="s">
        <v>89</v>
      </c>
      <c r="P101" s="87"/>
      <c r="Q101" s="87"/>
      <c r="R101" s="87"/>
      <c r="S101" s="87"/>
      <c r="T101" s="87"/>
      <c r="U101" s="87"/>
      <c r="V101" s="87"/>
      <c r="W101" s="87"/>
      <c r="X101" s="88"/>
      <c r="Y101" s="102">
        <v>1100</v>
      </c>
      <c r="Z101" s="102"/>
      <c r="AA101" s="102"/>
      <c r="AB101" s="102"/>
      <c r="AC101" s="102"/>
      <c r="AD101" s="102">
        <v>0</v>
      </c>
      <c r="AE101" s="102"/>
      <c r="AF101" s="102"/>
      <c r="AG101" s="102"/>
      <c r="AH101" s="102"/>
      <c r="AI101" s="102">
        <f t="shared" si="0"/>
        <v>1100</v>
      </c>
      <c r="AJ101" s="102"/>
      <c r="AK101" s="102"/>
      <c r="AL101" s="102"/>
      <c r="AM101" s="102"/>
      <c r="AN101" s="102">
        <v>1100</v>
      </c>
      <c r="AO101" s="102"/>
      <c r="AP101" s="102"/>
      <c r="AQ101" s="102"/>
      <c r="AR101" s="102"/>
      <c r="AS101" s="102">
        <v>0</v>
      </c>
      <c r="AT101" s="102"/>
      <c r="AU101" s="102"/>
      <c r="AV101" s="102"/>
      <c r="AW101" s="102"/>
      <c r="AX101" s="106">
        <f t="shared" si="1"/>
        <v>1100</v>
      </c>
      <c r="AY101" s="106"/>
      <c r="AZ101" s="106"/>
      <c r="BA101" s="106"/>
      <c r="BB101" s="106"/>
      <c r="BC101" s="106">
        <f t="shared" si="2"/>
        <v>0</v>
      </c>
      <c r="BD101" s="106"/>
      <c r="BE101" s="106"/>
      <c r="BF101" s="106"/>
      <c r="BG101" s="106"/>
      <c r="BH101" s="106">
        <f t="shared" si="3"/>
        <v>0</v>
      </c>
      <c r="BI101" s="106"/>
      <c r="BJ101" s="106"/>
      <c r="BK101" s="106"/>
      <c r="BL101" s="106"/>
      <c r="BM101" s="106">
        <f t="shared" si="4"/>
        <v>0</v>
      </c>
      <c r="BN101" s="106"/>
      <c r="BO101" s="106"/>
      <c r="BP101" s="106"/>
      <c r="BQ101" s="106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80" ht="52.8" customHeight="1">
      <c r="A102" s="28">
        <v>2</v>
      </c>
      <c r="B102" s="28"/>
      <c r="C102" s="98" t="s">
        <v>107</v>
      </c>
      <c r="D102" s="87"/>
      <c r="E102" s="87"/>
      <c r="F102" s="87"/>
      <c r="G102" s="87"/>
      <c r="H102" s="87"/>
      <c r="I102" s="88"/>
      <c r="J102" s="101" t="s">
        <v>105</v>
      </c>
      <c r="K102" s="101"/>
      <c r="L102" s="101"/>
      <c r="M102" s="101"/>
      <c r="N102" s="101"/>
      <c r="O102" s="98" t="s">
        <v>89</v>
      </c>
      <c r="P102" s="87"/>
      <c r="Q102" s="87"/>
      <c r="R102" s="87"/>
      <c r="S102" s="87"/>
      <c r="T102" s="87"/>
      <c r="U102" s="87"/>
      <c r="V102" s="87"/>
      <c r="W102" s="87"/>
      <c r="X102" s="88"/>
      <c r="Y102" s="102">
        <v>0</v>
      </c>
      <c r="Z102" s="102"/>
      <c r="AA102" s="102"/>
      <c r="AB102" s="102"/>
      <c r="AC102" s="102"/>
      <c r="AD102" s="102">
        <v>2</v>
      </c>
      <c r="AE102" s="102"/>
      <c r="AF102" s="102"/>
      <c r="AG102" s="102"/>
      <c r="AH102" s="102"/>
      <c r="AI102" s="102">
        <f t="shared" si="0"/>
        <v>2</v>
      </c>
      <c r="AJ102" s="102"/>
      <c r="AK102" s="102"/>
      <c r="AL102" s="102"/>
      <c r="AM102" s="102"/>
      <c r="AN102" s="102">
        <v>0</v>
      </c>
      <c r="AO102" s="102"/>
      <c r="AP102" s="102"/>
      <c r="AQ102" s="102"/>
      <c r="AR102" s="102"/>
      <c r="AS102" s="102">
        <v>2</v>
      </c>
      <c r="AT102" s="102"/>
      <c r="AU102" s="102"/>
      <c r="AV102" s="102"/>
      <c r="AW102" s="102"/>
      <c r="AX102" s="106">
        <f t="shared" si="1"/>
        <v>2</v>
      </c>
      <c r="AY102" s="106"/>
      <c r="AZ102" s="106"/>
      <c r="BA102" s="106"/>
      <c r="BB102" s="106"/>
      <c r="BC102" s="106">
        <f t="shared" si="2"/>
        <v>0</v>
      </c>
      <c r="BD102" s="106"/>
      <c r="BE102" s="106"/>
      <c r="BF102" s="106"/>
      <c r="BG102" s="106"/>
      <c r="BH102" s="106">
        <f t="shared" si="3"/>
        <v>0</v>
      </c>
      <c r="BI102" s="106"/>
      <c r="BJ102" s="106"/>
      <c r="BK102" s="106"/>
      <c r="BL102" s="106"/>
      <c r="BM102" s="106">
        <f t="shared" si="4"/>
        <v>0</v>
      </c>
      <c r="BN102" s="106"/>
      <c r="BO102" s="106"/>
      <c r="BP102" s="106"/>
      <c r="BQ102" s="106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80" ht="66" customHeight="1">
      <c r="A103" s="28">
        <v>3</v>
      </c>
      <c r="B103" s="28"/>
      <c r="C103" s="98" t="s">
        <v>104</v>
      </c>
      <c r="D103" s="87"/>
      <c r="E103" s="87"/>
      <c r="F103" s="87"/>
      <c r="G103" s="87"/>
      <c r="H103" s="87"/>
      <c r="I103" s="88"/>
      <c r="J103" s="101" t="s">
        <v>105</v>
      </c>
      <c r="K103" s="101"/>
      <c r="L103" s="101"/>
      <c r="M103" s="101"/>
      <c r="N103" s="101"/>
      <c r="O103" s="98" t="s">
        <v>89</v>
      </c>
      <c r="P103" s="87"/>
      <c r="Q103" s="87"/>
      <c r="R103" s="87"/>
      <c r="S103" s="87"/>
      <c r="T103" s="87"/>
      <c r="U103" s="87"/>
      <c r="V103" s="87"/>
      <c r="W103" s="87"/>
      <c r="X103" s="88"/>
      <c r="Y103" s="102">
        <v>0</v>
      </c>
      <c r="Z103" s="102"/>
      <c r="AA103" s="102"/>
      <c r="AB103" s="102"/>
      <c r="AC103" s="102"/>
      <c r="AD103" s="102">
        <v>1</v>
      </c>
      <c r="AE103" s="102"/>
      <c r="AF103" s="102"/>
      <c r="AG103" s="102"/>
      <c r="AH103" s="102"/>
      <c r="AI103" s="102">
        <f t="shared" si="0"/>
        <v>1</v>
      </c>
      <c r="AJ103" s="102"/>
      <c r="AK103" s="102"/>
      <c r="AL103" s="102"/>
      <c r="AM103" s="102"/>
      <c r="AN103" s="102">
        <v>0</v>
      </c>
      <c r="AO103" s="102"/>
      <c r="AP103" s="102"/>
      <c r="AQ103" s="102"/>
      <c r="AR103" s="102"/>
      <c r="AS103" s="102">
        <v>1</v>
      </c>
      <c r="AT103" s="102"/>
      <c r="AU103" s="102"/>
      <c r="AV103" s="102"/>
      <c r="AW103" s="102"/>
      <c r="AX103" s="106">
        <f t="shared" si="1"/>
        <v>1</v>
      </c>
      <c r="AY103" s="106"/>
      <c r="AZ103" s="106"/>
      <c r="BA103" s="106"/>
      <c r="BB103" s="106"/>
      <c r="BC103" s="106">
        <f t="shared" si="2"/>
        <v>0</v>
      </c>
      <c r="BD103" s="106"/>
      <c r="BE103" s="106"/>
      <c r="BF103" s="106"/>
      <c r="BG103" s="106"/>
      <c r="BH103" s="106">
        <f t="shared" si="3"/>
        <v>0</v>
      </c>
      <c r="BI103" s="106"/>
      <c r="BJ103" s="106"/>
      <c r="BK103" s="106"/>
      <c r="BL103" s="106"/>
      <c r="BM103" s="106">
        <f t="shared" si="4"/>
        <v>0</v>
      </c>
      <c r="BN103" s="106"/>
      <c r="BO103" s="106"/>
      <c r="BP103" s="106"/>
      <c r="BQ103" s="106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80" ht="39.6" customHeight="1">
      <c r="A104" s="28">
        <v>3</v>
      </c>
      <c r="B104" s="28"/>
      <c r="C104" s="98" t="s">
        <v>106</v>
      </c>
      <c r="D104" s="87"/>
      <c r="E104" s="87"/>
      <c r="F104" s="87"/>
      <c r="G104" s="87"/>
      <c r="H104" s="87"/>
      <c r="I104" s="88"/>
      <c r="J104" s="101" t="s">
        <v>105</v>
      </c>
      <c r="K104" s="101"/>
      <c r="L104" s="101"/>
      <c r="M104" s="101"/>
      <c r="N104" s="101"/>
      <c r="O104" s="98" t="s">
        <v>89</v>
      </c>
      <c r="P104" s="87"/>
      <c r="Q104" s="87"/>
      <c r="R104" s="87"/>
      <c r="S104" s="87"/>
      <c r="T104" s="87"/>
      <c r="U104" s="87"/>
      <c r="V104" s="87"/>
      <c r="W104" s="87"/>
      <c r="X104" s="88"/>
      <c r="Y104" s="102">
        <v>0</v>
      </c>
      <c r="Z104" s="102"/>
      <c r="AA104" s="102"/>
      <c r="AB104" s="102"/>
      <c r="AC104" s="102"/>
      <c r="AD104" s="102">
        <v>1</v>
      </c>
      <c r="AE104" s="102"/>
      <c r="AF104" s="102"/>
      <c r="AG104" s="102"/>
      <c r="AH104" s="102"/>
      <c r="AI104" s="102">
        <f t="shared" si="0"/>
        <v>1</v>
      </c>
      <c r="AJ104" s="102"/>
      <c r="AK104" s="102"/>
      <c r="AL104" s="102"/>
      <c r="AM104" s="102"/>
      <c r="AN104" s="102">
        <v>0</v>
      </c>
      <c r="AO104" s="102"/>
      <c r="AP104" s="102"/>
      <c r="AQ104" s="102"/>
      <c r="AR104" s="102"/>
      <c r="AS104" s="102">
        <v>1</v>
      </c>
      <c r="AT104" s="102"/>
      <c r="AU104" s="102"/>
      <c r="AV104" s="102"/>
      <c r="AW104" s="102"/>
      <c r="AX104" s="106">
        <f t="shared" si="1"/>
        <v>1</v>
      </c>
      <c r="AY104" s="106"/>
      <c r="AZ104" s="106"/>
      <c r="BA104" s="106"/>
      <c r="BB104" s="106"/>
      <c r="BC104" s="106">
        <f t="shared" si="2"/>
        <v>0</v>
      </c>
      <c r="BD104" s="106"/>
      <c r="BE104" s="106"/>
      <c r="BF104" s="106"/>
      <c r="BG104" s="106"/>
      <c r="BH104" s="106">
        <f t="shared" si="3"/>
        <v>0</v>
      </c>
      <c r="BI104" s="106"/>
      <c r="BJ104" s="106"/>
      <c r="BK104" s="106"/>
      <c r="BL104" s="106"/>
      <c r="BM104" s="106">
        <f t="shared" si="4"/>
        <v>0</v>
      </c>
      <c r="BN104" s="106"/>
      <c r="BO104" s="106"/>
      <c r="BP104" s="106"/>
      <c r="BQ104" s="106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80" ht="39.6" customHeight="1">
      <c r="A105" s="28">
        <v>4</v>
      </c>
      <c r="B105" s="28"/>
      <c r="C105" s="98" t="s">
        <v>119</v>
      </c>
      <c r="D105" s="87"/>
      <c r="E105" s="87"/>
      <c r="F105" s="87"/>
      <c r="G105" s="87"/>
      <c r="H105" s="87"/>
      <c r="I105" s="88"/>
      <c r="J105" s="101" t="s">
        <v>105</v>
      </c>
      <c r="K105" s="101"/>
      <c r="L105" s="101"/>
      <c r="M105" s="101"/>
      <c r="N105" s="101"/>
      <c r="O105" s="98" t="s">
        <v>89</v>
      </c>
      <c r="P105" s="87"/>
      <c r="Q105" s="87"/>
      <c r="R105" s="87"/>
      <c r="S105" s="87"/>
      <c r="T105" s="87"/>
      <c r="U105" s="87"/>
      <c r="V105" s="87"/>
      <c r="W105" s="87"/>
      <c r="X105" s="88"/>
      <c r="Y105" s="102">
        <v>1</v>
      </c>
      <c r="Z105" s="102"/>
      <c r="AA105" s="102"/>
      <c r="AB105" s="102"/>
      <c r="AC105" s="102"/>
      <c r="AD105" s="102">
        <v>2</v>
      </c>
      <c r="AE105" s="102"/>
      <c r="AF105" s="102"/>
      <c r="AG105" s="102"/>
      <c r="AH105" s="102"/>
      <c r="AI105" s="102">
        <v>2</v>
      </c>
      <c r="AJ105" s="102"/>
      <c r="AK105" s="102"/>
      <c r="AL105" s="102"/>
      <c r="AM105" s="102"/>
      <c r="AN105" s="102">
        <v>1</v>
      </c>
      <c r="AO105" s="102"/>
      <c r="AP105" s="102"/>
      <c r="AQ105" s="102"/>
      <c r="AR105" s="102"/>
      <c r="AS105" s="102">
        <v>2</v>
      </c>
      <c r="AT105" s="102"/>
      <c r="AU105" s="102"/>
      <c r="AV105" s="102"/>
      <c r="AW105" s="102"/>
      <c r="AX105" s="106">
        <v>2</v>
      </c>
      <c r="AY105" s="106"/>
      <c r="AZ105" s="106"/>
      <c r="BA105" s="106"/>
      <c r="BB105" s="106"/>
      <c r="BC105" s="106">
        <f t="shared" si="2"/>
        <v>0</v>
      </c>
      <c r="BD105" s="106"/>
      <c r="BE105" s="106"/>
      <c r="BF105" s="106"/>
      <c r="BG105" s="106"/>
      <c r="BH105" s="106">
        <f t="shared" si="3"/>
        <v>0</v>
      </c>
      <c r="BI105" s="106"/>
      <c r="BJ105" s="106"/>
      <c r="BK105" s="106"/>
      <c r="BL105" s="106"/>
      <c r="BM105" s="106">
        <f t="shared" si="4"/>
        <v>0</v>
      </c>
      <c r="BN105" s="106"/>
      <c r="BO105" s="106"/>
      <c r="BP105" s="106"/>
      <c r="BQ105" s="106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80" s="19" customFormat="1" ht="15.6">
      <c r="A106" s="63">
        <v>0</v>
      </c>
      <c r="B106" s="63"/>
      <c r="C106" s="107" t="s">
        <v>120</v>
      </c>
      <c r="D106" s="90"/>
      <c r="E106" s="90"/>
      <c r="F106" s="90"/>
      <c r="G106" s="90"/>
      <c r="H106" s="90"/>
      <c r="I106" s="91"/>
      <c r="J106" s="69" t="s">
        <v>77</v>
      </c>
      <c r="K106" s="69"/>
      <c r="L106" s="69"/>
      <c r="M106" s="69"/>
      <c r="N106" s="69"/>
      <c r="O106" s="107" t="s">
        <v>77</v>
      </c>
      <c r="P106" s="90"/>
      <c r="Q106" s="90"/>
      <c r="R106" s="90"/>
      <c r="S106" s="90"/>
      <c r="T106" s="90"/>
      <c r="U106" s="90"/>
      <c r="V106" s="90"/>
      <c r="W106" s="90"/>
      <c r="X106" s="91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  <c r="BI106" s="70"/>
      <c r="BJ106" s="70"/>
      <c r="BK106" s="70"/>
      <c r="BL106" s="70"/>
      <c r="BM106" s="70"/>
      <c r="BN106" s="70"/>
      <c r="BO106" s="70"/>
      <c r="BP106" s="70"/>
      <c r="BQ106" s="70"/>
      <c r="BR106" s="21"/>
      <c r="BS106" s="21"/>
      <c r="BT106" s="21"/>
      <c r="BU106" s="21"/>
      <c r="BV106" s="21"/>
      <c r="BW106" s="21"/>
      <c r="BX106" s="21"/>
      <c r="BY106" s="21"/>
      <c r="BZ106" s="22"/>
    </row>
    <row r="107" spans="1:80" ht="111" customHeight="1">
      <c r="A107" s="28">
        <v>1</v>
      </c>
      <c r="B107" s="28"/>
      <c r="C107" s="98" t="s">
        <v>127</v>
      </c>
      <c r="D107" s="87"/>
      <c r="E107" s="87"/>
      <c r="F107" s="87"/>
      <c r="G107" s="87"/>
      <c r="H107" s="87"/>
      <c r="I107" s="88"/>
      <c r="J107" s="101" t="s">
        <v>79</v>
      </c>
      <c r="K107" s="101"/>
      <c r="L107" s="101"/>
      <c r="M107" s="101"/>
      <c r="N107" s="101"/>
      <c r="O107" s="98" t="s">
        <v>122</v>
      </c>
      <c r="P107" s="87"/>
      <c r="Q107" s="87"/>
      <c r="R107" s="87"/>
      <c r="S107" s="87"/>
      <c r="T107" s="87"/>
      <c r="U107" s="87"/>
      <c r="V107" s="87"/>
      <c r="W107" s="87"/>
      <c r="X107" s="88"/>
      <c r="Y107" s="102">
        <v>7223.79</v>
      </c>
      <c r="Z107" s="102"/>
      <c r="AA107" s="102"/>
      <c r="AB107" s="102"/>
      <c r="AC107" s="102"/>
      <c r="AD107" s="102">
        <v>0</v>
      </c>
      <c r="AE107" s="102"/>
      <c r="AF107" s="102"/>
      <c r="AG107" s="102"/>
      <c r="AH107" s="102"/>
      <c r="AI107" s="102">
        <f>Y107+AD107</f>
        <v>7223.79</v>
      </c>
      <c r="AJ107" s="102"/>
      <c r="AK107" s="102"/>
      <c r="AL107" s="102"/>
      <c r="AM107" s="102"/>
      <c r="AN107" s="102">
        <v>7222.02</v>
      </c>
      <c r="AO107" s="102"/>
      <c r="AP107" s="102"/>
      <c r="AQ107" s="102"/>
      <c r="AR107" s="102"/>
      <c r="AS107" s="102">
        <v>0</v>
      </c>
      <c r="AT107" s="102"/>
      <c r="AU107" s="102"/>
      <c r="AV107" s="102"/>
      <c r="AW107" s="102"/>
      <c r="AX107" s="106">
        <f>AN107+AS107</f>
        <v>7222.02</v>
      </c>
      <c r="AY107" s="106"/>
      <c r="AZ107" s="106"/>
      <c r="BA107" s="106"/>
      <c r="BB107" s="106"/>
      <c r="BC107" s="106">
        <f>AN107-Y107</f>
        <v>-1.7699999999995271</v>
      </c>
      <c r="BD107" s="106"/>
      <c r="BE107" s="106"/>
      <c r="BF107" s="106"/>
      <c r="BG107" s="106"/>
      <c r="BH107" s="106">
        <f>AS107-AD107</f>
        <v>0</v>
      </c>
      <c r="BI107" s="106"/>
      <c r="BJ107" s="106"/>
      <c r="BK107" s="106"/>
      <c r="BL107" s="106"/>
      <c r="BM107" s="106">
        <f>BC107+BH107</f>
        <v>-1.7699999999995271</v>
      </c>
      <c r="BN107" s="106"/>
      <c r="BO107" s="106"/>
      <c r="BP107" s="106"/>
      <c r="BQ107" s="106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80" ht="15.6" customHeight="1">
      <c r="A108" s="28"/>
      <c r="B108" s="28"/>
      <c r="C108" s="98" t="s">
        <v>129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100"/>
      <c r="BR108" s="11"/>
      <c r="BS108" s="11"/>
      <c r="BT108" s="11"/>
      <c r="BU108" s="11"/>
      <c r="BV108" s="11"/>
      <c r="BW108" s="11"/>
      <c r="BX108" s="11"/>
      <c r="BY108" s="11"/>
      <c r="BZ108" s="9"/>
      <c r="CB108" s="1" t="s">
        <v>128</v>
      </c>
    </row>
    <row r="109" spans="1:80" ht="84.6" customHeight="1">
      <c r="A109" s="28">
        <v>1</v>
      </c>
      <c r="B109" s="28"/>
      <c r="C109" s="98" t="s">
        <v>130</v>
      </c>
      <c r="D109" s="87"/>
      <c r="E109" s="87"/>
      <c r="F109" s="87"/>
      <c r="G109" s="87"/>
      <c r="H109" s="87"/>
      <c r="I109" s="88"/>
      <c r="J109" s="101" t="s">
        <v>79</v>
      </c>
      <c r="K109" s="101"/>
      <c r="L109" s="101"/>
      <c r="M109" s="101"/>
      <c r="N109" s="101"/>
      <c r="O109" s="98" t="s">
        <v>122</v>
      </c>
      <c r="P109" s="87"/>
      <c r="Q109" s="87"/>
      <c r="R109" s="87"/>
      <c r="S109" s="87"/>
      <c r="T109" s="87"/>
      <c r="U109" s="87"/>
      <c r="V109" s="87"/>
      <c r="W109" s="87"/>
      <c r="X109" s="88"/>
      <c r="Y109" s="102">
        <v>173578.96</v>
      </c>
      <c r="Z109" s="102"/>
      <c r="AA109" s="102"/>
      <c r="AB109" s="102"/>
      <c r="AC109" s="102"/>
      <c r="AD109" s="102">
        <v>0</v>
      </c>
      <c r="AE109" s="102"/>
      <c r="AF109" s="102"/>
      <c r="AG109" s="102"/>
      <c r="AH109" s="102"/>
      <c r="AI109" s="102">
        <f>Y109+AD109</f>
        <v>173578.96</v>
      </c>
      <c r="AJ109" s="102"/>
      <c r="AK109" s="102"/>
      <c r="AL109" s="102"/>
      <c r="AM109" s="102"/>
      <c r="AN109" s="102">
        <v>173121.27</v>
      </c>
      <c r="AO109" s="102"/>
      <c r="AP109" s="102"/>
      <c r="AQ109" s="102"/>
      <c r="AR109" s="102"/>
      <c r="AS109" s="102">
        <v>0</v>
      </c>
      <c r="AT109" s="102"/>
      <c r="AU109" s="102"/>
      <c r="AV109" s="102"/>
      <c r="AW109" s="102"/>
      <c r="AX109" s="106">
        <f>AN109+AS109</f>
        <v>173121.27</v>
      </c>
      <c r="AY109" s="106"/>
      <c r="AZ109" s="106"/>
      <c r="BA109" s="106"/>
      <c r="BB109" s="106"/>
      <c r="BC109" s="106">
        <f>AN109-Y109</f>
        <v>-457.69000000000233</v>
      </c>
      <c r="BD109" s="106"/>
      <c r="BE109" s="106"/>
      <c r="BF109" s="106"/>
      <c r="BG109" s="106"/>
      <c r="BH109" s="106">
        <f>AS109-AD109</f>
        <v>0</v>
      </c>
      <c r="BI109" s="106"/>
      <c r="BJ109" s="106"/>
      <c r="BK109" s="106"/>
      <c r="BL109" s="106"/>
      <c r="BM109" s="106">
        <f>BC109+BH109</f>
        <v>-457.69000000000233</v>
      </c>
      <c r="BN109" s="106"/>
      <c r="BO109" s="106"/>
      <c r="BP109" s="106"/>
      <c r="BQ109" s="106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80" ht="15.6" customHeight="1">
      <c r="A110" s="28"/>
      <c r="B110" s="28"/>
      <c r="C110" s="98" t="s">
        <v>132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  <c r="BK110" s="99"/>
      <c r="BL110" s="99"/>
      <c r="BM110" s="99"/>
      <c r="BN110" s="99"/>
      <c r="BO110" s="99"/>
      <c r="BP110" s="99"/>
      <c r="BQ110" s="100"/>
      <c r="BR110" s="11"/>
      <c r="BS110" s="11"/>
      <c r="BT110" s="11"/>
      <c r="BU110" s="11"/>
      <c r="BV110" s="11"/>
      <c r="BW110" s="11"/>
      <c r="BX110" s="11"/>
      <c r="BY110" s="11"/>
      <c r="BZ110" s="9"/>
      <c r="CB110" s="1" t="s">
        <v>131</v>
      </c>
    </row>
    <row r="111" spans="1:80" ht="112.8" customHeight="1">
      <c r="A111" s="28">
        <v>1</v>
      </c>
      <c r="B111" s="28"/>
      <c r="C111" s="98" t="s">
        <v>133</v>
      </c>
      <c r="D111" s="87"/>
      <c r="E111" s="87"/>
      <c r="F111" s="87"/>
      <c r="G111" s="87"/>
      <c r="H111" s="87"/>
      <c r="I111" s="88"/>
      <c r="J111" s="101" t="s">
        <v>79</v>
      </c>
      <c r="K111" s="101"/>
      <c r="L111" s="101"/>
      <c r="M111" s="101"/>
      <c r="N111" s="101"/>
      <c r="O111" s="98" t="s">
        <v>122</v>
      </c>
      <c r="P111" s="87"/>
      <c r="Q111" s="87"/>
      <c r="R111" s="87"/>
      <c r="S111" s="87"/>
      <c r="T111" s="87"/>
      <c r="U111" s="87"/>
      <c r="V111" s="87"/>
      <c r="W111" s="87"/>
      <c r="X111" s="88"/>
      <c r="Y111" s="102">
        <v>2386.21</v>
      </c>
      <c r="Z111" s="102"/>
      <c r="AA111" s="102"/>
      <c r="AB111" s="102"/>
      <c r="AC111" s="102"/>
      <c r="AD111" s="102">
        <v>0</v>
      </c>
      <c r="AE111" s="102"/>
      <c r="AF111" s="102"/>
      <c r="AG111" s="102"/>
      <c r="AH111" s="102"/>
      <c r="AI111" s="102">
        <f>Y111+AD111</f>
        <v>2386.21</v>
      </c>
      <c r="AJ111" s="102"/>
      <c r="AK111" s="102"/>
      <c r="AL111" s="102"/>
      <c r="AM111" s="102"/>
      <c r="AN111" s="102">
        <v>2380.0300000000002</v>
      </c>
      <c r="AO111" s="102"/>
      <c r="AP111" s="102"/>
      <c r="AQ111" s="102"/>
      <c r="AR111" s="102"/>
      <c r="AS111" s="102">
        <v>0</v>
      </c>
      <c r="AT111" s="102"/>
      <c r="AU111" s="102"/>
      <c r="AV111" s="102"/>
      <c r="AW111" s="102"/>
      <c r="AX111" s="106">
        <f>AN111+AS111</f>
        <v>2380.0300000000002</v>
      </c>
      <c r="AY111" s="106"/>
      <c r="AZ111" s="106"/>
      <c r="BA111" s="106"/>
      <c r="BB111" s="106"/>
      <c r="BC111" s="106">
        <f>AN111-Y111</f>
        <v>-6.1799999999998363</v>
      </c>
      <c r="BD111" s="106"/>
      <c r="BE111" s="106"/>
      <c r="BF111" s="106"/>
      <c r="BG111" s="106"/>
      <c r="BH111" s="106">
        <f>AS111-AD111</f>
        <v>0</v>
      </c>
      <c r="BI111" s="106"/>
      <c r="BJ111" s="106"/>
      <c r="BK111" s="106"/>
      <c r="BL111" s="106"/>
      <c r="BM111" s="106">
        <f>BC111+BH111</f>
        <v>-6.1799999999998363</v>
      </c>
      <c r="BN111" s="106"/>
      <c r="BO111" s="106"/>
      <c r="BP111" s="106"/>
      <c r="BQ111" s="106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80" ht="15.6" customHeight="1">
      <c r="A112" s="28"/>
      <c r="B112" s="28"/>
      <c r="C112" s="98" t="s">
        <v>132</v>
      </c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F112" s="99"/>
      <c r="AG112" s="99"/>
      <c r="AH112" s="99"/>
      <c r="AI112" s="99"/>
      <c r="AJ112" s="99"/>
      <c r="AK112" s="99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K112" s="99"/>
      <c r="BL112" s="99"/>
      <c r="BM112" s="99"/>
      <c r="BN112" s="99"/>
      <c r="BO112" s="99"/>
      <c r="BP112" s="99"/>
      <c r="BQ112" s="100"/>
      <c r="BR112" s="11"/>
      <c r="BS112" s="11"/>
      <c r="BT112" s="11"/>
      <c r="BU112" s="11"/>
      <c r="BV112" s="11"/>
      <c r="BW112" s="11"/>
      <c r="BX112" s="11"/>
      <c r="BY112" s="11"/>
      <c r="BZ112" s="9"/>
      <c r="CB112" s="1" t="s">
        <v>134</v>
      </c>
    </row>
    <row r="113" spans="1:80" ht="136.19999999999999" customHeight="1">
      <c r="A113" s="28">
        <v>1</v>
      </c>
      <c r="B113" s="28"/>
      <c r="C113" s="98" t="s">
        <v>135</v>
      </c>
      <c r="D113" s="87"/>
      <c r="E113" s="87"/>
      <c r="F113" s="87"/>
      <c r="G113" s="87"/>
      <c r="H113" s="87"/>
      <c r="I113" s="88"/>
      <c r="J113" s="101" t="s">
        <v>79</v>
      </c>
      <c r="K113" s="101"/>
      <c r="L113" s="101"/>
      <c r="M113" s="101"/>
      <c r="N113" s="101"/>
      <c r="O113" s="98" t="s">
        <v>122</v>
      </c>
      <c r="P113" s="87"/>
      <c r="Q113" s="87"/>
      <c r="R113" s="87"/>
      <c r="S113" s="87"/>
      <c r="T113" s="87"/>
      <c r="U113" s="87"/>
      <c r="V113" s="87"/>
      <c r="W113" s="87"/>
      <c r="X113" s="88"/>
      <c r="Y113" s="102">
        <v>24.41</v>
      </c>
      <c r="Z113" s="102"/>
      <c r="AA113" s="102"/>
      <c r="AB113" s="102"/>
      <c r="AC113" s="102"/>
      <c r="AD113" s="102">
        <v>0</v>
      </c>
      <c r="AE113" s="102"/>
      <c r="AF113" s="102"/>
      <c r="AG113" s="102"/>
      <c r="AH113" s="102"/>
      <c r="AI113" s="102">
        <f>Y113+AD113</f>
        <v>24.41</v>
      </c>
      <c r="AJ113" s="102"/>
      <c r="AK113" s="102"/>
      <c r="AL113" s="102"/>
      <c r="AM113" s="102"/>
      <c r="AN113" s="102">
        <v>24.41</v>
      </c>
      <c r="AO113" s="102"/>
      <c r="AP113" s="102"/>
      <c r="AQ113" s="102"/>
      <c r="AR113" s="102"/>
      <c r="AS113" s="102">
        <v>0</v>
      </c>
      <c r="AT113" s="102"/>
      <c r="AU113" s="102"/>
      <c r="AV113" s="102"/>
      <c r="AW113" s="102"/>
      <c r="AX113" s="106">
        <f>AN113+AS113</f>
        <v>24.41</v>
      </c>
      <c r="AY113" s="106"/>
      <c r="AZ113" s="106"/>
      <c r="BA113" s="106"/>
      <c r="BB113" s="106"/>
      <c r="BC113" s="106">
        <f>AN113-Y113</f>
        <v>0</v>
      </c>
      <c r="BD113" s="106"/>
      <c r="BE113" s="106"/>
      <c r="BF113" s="106"/>
      <c r="BG113" s="106"/>
      <c r="BH113" s="106">
        <f>AS113-AD113</f>
        <v>0</v>
      </c>
      <c r="BI113" s="106"/>
      <c r="BJ113" s="106"/>
      <c r="BK113" s="106"/>
      <c r="BL113" s="106"/>
      <c r="BM113" s="106">
        <f>BC113+BH113</f>
        <v>0</v>
      </c>
      <c r="BN113" s="106"/>
      <c r="BO113" s="106"/>
      <c r="BP113" s="106"/>
      <c r="BQ113" s="106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80" ht="121.2" customHeight="1">
      <c r="A114" s="28">
        <v>1</v>
      </c>
      <c r="B114" s="28"/>
      <c r="C114" s="98" t="s">
        <v>136</v>
      </c>
      <c r="D114" s="87"/>
      <c r="E114" s="87"/>
      <c r="F114" s="87"/>
      <c r="G114" s="87"/>
      <c r="H114" s="87"/>
      <c r="I114" s="88"/>
      <c r="J114" s="101" t="s">
        <v>79</v>
      </c>
      <c r="K114" s="101"/>
      <c r="L114" s="101"/>
      <c r="M114" s="101"/>
      <c r="N114" s="101"/>
      <c r="O114" s="98" t="s">
        <v>122</v>
      </c>
      <c r="P114" s="87"/>
      <c r="Q114" s="87"/>
      <c r="R114" s="87"/>
      <c r="S114" s="87"/>
      <c r="T114" s="87"/>
      <c r="U114" s="87"/>
      <c r="V114" s="87"/>
      <c r="W114" s="87"/>
      <c r="X114" s="88"/>
      <c r="Y114" s="102">
        <v>267.58</v>
      </c>
      <c r="Z114" s="102"/>
      <c r="AA114" s="102"/>
      <c r="AB114" s="102"/>
      <c r="AC114" s="102"/>
      <c r="AD114" s="102">
        <v>0</v>
      </c>
      <c r="AE114" s="102"/>
      <c r="AF114" s="102"/>
      <c r="AG114" s="102"/>
      <c r="AH114" s="102"/>
      <c r="AI114" s="102">
        <f>Y114+AD114</f>
        <v>267.58</v>
      </c>
      <c r="AJ114" s="102"/>
      <c r="AK114" s="102"/>
      <c r="AL114" s="102"/>
      <c r="AM114" s="102"/>
      <c r="AN114" s="102">
        <v>267.57</v>
      </c>
      <c r="AO114" s="102"/>
      <c r="AP114" s="102"/>
      <c r="AQ114" s="102"/>
      <c r="AR114" s="102"/>
      <c r="AS114" s="102">
        <v>0</v>
      </c>
      <c r="AT114" s="102"/>
      <c r="AU114" s="102"/>
      <c r="AV114" s="102"/>
      <c r="AW114" s="102"/>
      <c r="AX114" s="106">
        <f>AN114+AS114</f>
        <v>267.57</v>
      </c>
      <c r="AY114" s="106"/>
      <c r="AZ114" s="106"/>
      <c r="BA114" s="106"/>
      <c r="BB114" s="106"/>
      <c r="BC114" s="106">
        <f>AN114-Y114</f>
        <v>-9.9999999999909051E-3</v>
      </c>
      <c r="BD114" s="106"/>
      <c r="BE114" s="106"/>
      <c r="BF114" s="106"/>
      <c r="BG114" s="106"/>
      <c r="BH114" s="106">
        <f>AS114-AD114</f>
        <v>0</v>
      </c>
      <c r="BI114" s="106"/>
      <c r="BJ114" s="106"/>
      <c r="BK114" s="106"/>
      <c r="BL114" s="106"/>
      <c r="BM114" s="106">
        <f>BC114+BH114</f>
        <v>-9.9999999999909051E-3</v>
      </c>
      <c r="BN114" s="106"/>
      <c r="BO114" s="106"/>
      <c r="BP114" s="106"/>
      <c r="BQ114" s="106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80" ht="15.6" customHeight="1">
      <c r="A115" s="28"/>
      <c r="B115" s="28"/>
      <c r="C115" s="98" t="s">
        <v>129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99"/>
      <c r="BF115" s="99"/>
      <c r="BG115" s="99"/>
      <c r="BH115" s="99"/>
      <c r="BI115" s="99"/>
      <c r="BJ115" s="99"/>
      <c r="BK115" s="99"/>
      <c r="BL115" s="99"/>
      <c r="BM115" s="99"/>
      <c r="BN115" s="99"/>
      <c r="BO115" s="99"/>
      <c r="BP115" s="99"/>
      <c r="BQ115" s="100"/>
      <c r="BR115" s="11"/>
      <c r="BS115" s="11"/>
      <c r="BT115" s="11"/>
      <c r="BU115" s="11"/>
      <c r="BV115" s="11"/>
      <c r="BW115" s="11"/>
      <c r="BX115" s="11"/>
      <c r="BY115" s="11"/>
      <c r="BZ115" s="9"/>
      <c r="CB115" s="1" t="s">
        <v>137</v>
      </c>
    </row>
    <row r="116" spans="1:80" ht="66" customHeight="1">
      <c r="A116" s="28">
        <v>1</v>
      </c>
      <c r="B116" s="28"/>
      <c r="C116" s="98" t="s">
        <v>138</v>
      </c>
      <c r="D116" s="87"/>
      <c r="E116" s="87"/>
      <c r="F116" s="87"/>
      <c r="G116" s="87"/>
      <c r="H116" s="87"/>
      <c r="I116" s="88"/>
      <c r="J116" s="101" t="s">
        <v>79</v>
      </c>
      <c r="K116" s="101"/>
      <c r="L116" s="101"/>
      <c r="M116" s="101"/>
      <c r="N116" s="101"/>
      <c r="O116" s="98" t="s">
        <v>122</v>
      </c>
      <c r="P116" s="87"/>
      <c r="Q116" s="87"/>
      <c r="R116" s="87"/>
      <c r="S116" s="87"/>
      <c r="T116" s="87"/>
      <c r="U116" s="87"/>
      <c r="V116" s="87"/>
      <c r="W116" s="87"/>
      <c r="X116" s="88"/>
      <c r="Y116" s="102">
        <v>517.52</v>
      </c>
      <c r="Z116" s="102"/>
      <c r="AA116" s="102"/>
      <c r="AB116" s="102"/>
      <c r="AC116" s="102"/>
      <c r="AD116" s="102">
        <v>0</v>
      </c>
      <c r="AE116" s="102"/>
      <c r="AF116" s="102"/>
      <c r="AG116" s="102"/>
      <c r="AH116" s="102"/>
      <c r="AI116" s="102">
        <f>Y116+AD116</f>
        <v>517.52</v>
      </c>
      <c r="AJ116" s="102"/>
      <c r="AK116" s="102"/>
      <c r="AL116" s="102"/>
      <c r="AM116" s="102"/>
      <c r="AN116" s="102">
        <v>509.88</v>
      </c>
      <c r="AO116" s="102"/>
      <c r="AP116" s="102"/>
      <c r="AQ116" s="102"/>
      <c r="AR116" s="102"/>
      <c r="AS116" s="102">
        <v>0</v>
      </c>
      <c r="AT116" s="102"/>
      <c r="AU116" s="102"/>
      <c r="AV116" s="102"/>
      <c r="AW116" s="102"/>
      <c r="AX116" s="106">
        <f>AN116+AS116</f>
        <v>509.88</v>
      </c>
      <c r="AY116" s="106"/>
      <c r="AZ116" s="106"/>
      <c r="BA116" s="106"/>
      <c r="BB116" s="106"/>
      <c r="BC116" s="106">
        <f>AN116-Y116</f>
        <v>-7.6399999999999864</v>
      </c>
      <c r="BD116" s="106"/>
      <c r="BE116" s="106"/>
      <c r="BF116" s="106"/>
      <c r="BG116" s="106"/>
      <c r="BH116" s="106">
        <f>AS116-AD116</f>
        <v>0</v>
      </c>
      <c r="BI116" s="106"/>
      <c r="BJ116" s="106"/>
      <c r="BK116" s="106"/>
      <c r="BL116" s="106"/>
      <c r="BM116" s="106">
        <f>BC116+BH116</f>
        <v>-7.6399999999999864</v>
      </c>
      <c r="BN116" s="106"/>
      <c r="BO116" s="106"/>
      <c r="BP116" s="106"/>
      <c r="BQ116" s="106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80" ht="15.6" customHeight="1">
      <c r="A117" s="28"/>
      <c r="B117" s="28"/>
      <c r="C117" s="98" t="s">
        <v>132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F117" s="99"/>
      <c r="AG117" s="99"/>
      <c r="AH117" s="99"/>
      <c r="AI117" s="99"/>
      <c r="AJ117" s="99"/>
      <c r="AK117" s="99"/>
      <c r="AL117" s="99"/>
      <c r="AM117" s="99"/>
      <c r="AN117" s="99"/>
      <c r="AO117" s="99"/>
      <c r="AP117" s="99"/>
      <c r="AQ117" s="99"/>
      <c r="AR117" s="99"/>
      <c r="AS117" s="99"/>
      <c r="AT117" s="99"/>
      <c r="AU117" s="99"/>
      <c r="AV117" s="99"/>
      <c r="AW117" s="99"/>
      <c r="AX117" s="99"/>
      <c r="AY117" s="99"/>
      <c r="AZ117" s="99"/>
      <c r="BA117" s="99"/>
      <c r="BB117" s="99"/>
      <c r="BC117" s="99"/>
      <c r="BD117" s="99"/>
      <c r="BE117" s="99"/>
      <c r="BF117" s="99"/>
      <c r="BG117" s="99"/>
      <c r="BH117" s="99"/>
      <c r="BI117" s="99"/>
      <c r="BJ117" s="99"/>
      <c r="BK117" s="99"/>
      <c r="BL117" s="99"/>
      <c r="BM117" s="99"/>
      <c r="BN117" s="99"/>
      <c r="BO117" s="99"/>
      <c r="BP117" s="99"/>
      <c r="BQ117" s="100"/>
      <c r="BR117" s="11"/>
      <c r="BS117" s="11"/>
      <c r="BT117" s="11"/>
      <c r="BU117" s="11"/>
      <c r="BV117" s="11"/>
      <c r="BW117" s="11"/>
      <c r="BX117" s="11"/>
      <c r="BY117" s="11"/>
      <c r="BZ117" s="9"/>
      <c r="CB117" s="1" t="s">
        <v>139</v>
      </c>
    </row>
    <row r="118" spans="1:80" ht="39.6" customHeight="1">
      <c r="A118" s="28">
        <v>2</v>
      </c>
      <c r="B118" s="28"/>
      <c r="C118" s="98" t="s">
        <v>125</v>
      </c>
      <c r="D118" s="87"/>
      <c r="E118" s="87"/>
      <c r="F118" s="87"/>
      <c r="G118" s="87"/>
      <c r="H118" s="87"/>
      <c r="I118" s="88"/>
      <c r="J118" s="101" t="s">
        <v>79</v>
      </c>
      <c r="K118" s="101"/>
      <c r="L118" s="101"/>
      <c r="M118" s="101"/>
      <c r="N118" s="101"/>
      <c r="O118" s="98" t="s">
        <v>122</v>
      </c>
      <c r="P118" s="87"/>
      <c r="Q118" s="87"/>
      <c r="R118" s="87"/>
      <c r="S118" s="87"/>
      <c r="T118" s="87"/>
      <c r="U118" s="87"/>
      <c r="V118" s="87"/>
      <c r="W118" s="87"/>
      <c r="X118" s="88"/>
      <c r="Y118" s="102">
        <v>0</v>
      </c>
      <c r="Z118" s="102"/>
      <c r="AA118" s="102"/>
      <c r="AB118" s="102"/>
      <c r="AC118" s="102"/>
      <c r="AD118" s="102">
        <v>272679.5</v>
      </c>
      <c r="AE118" s="102"/>
      <c r="AF118" s="102"/>
      <c r="AG118" s="102"/>
      <c r="AH118" s="102"/>
      <c r="AI118" s="102">
        <f>Y118+AD118</f>
        <v>272679.5</v>
      </c>
      <c r="AJ118" s="102"/>
      <c r="AK118" s="102"/>
      <c r="AL118" s="102"/>
      <c r="AM118" s="102"/>
      <c r="AN118" s="102">
        <v>0</v>
      </c>
      <c r="AO118" s="102"/>
      <c r="AP118" s="102"/>
      <c r="AQ118" s="102"/>
      <c r="AR118" s="102"/>
      <c r="AS118" s="102">
        <v>272595</v>
      </c>
      <c r="AT118" s="102"/>
      <c r="AU118" s="102"/>
      <c r="AV118" s="102"/>
      <c r="AW118" s="102"/>
      <c r="AX118" s="106">
        <f>AN118+AS118</f>
        <v>272595</v>
      </c>
      <c r="AY118" s="106"/>
      <c r="AZ118" s="106"/>
      <c r="BA118" s="106"/>
      <c r="BB118" s="106"/>
      <c r="BC118" s="106">
        <f>AN118-Y118</f>
        <v>0</v>
      </c>
      <c r="BD118" s="106"/>
      <c r="BE118" s="106"/>
      <c r="BF118" s="106"/>
      <c r="BG118" s="106"/>
      <c r="BH118" s="106">
        <f>AS118-AD118</f>
        <v>-84.5</v>
      </c>
      <c r="BI118" s="106"/>
      <c r="BJ118" s="106"/>
      <c r="BK118" s="106"/>
      <c r="BL118" s="106"/>
      <c r="BM118" s="106">
        <f>BC118+BH118</f>
        <v>-84.5</v>
      </c>
      <c r="BN118" s="106"/>
      <c r="BO118" s="106"/>
      <c r="BP118" s="106"/>
      <c r="BQ118" s="106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80" ht="15.6" customHeight="1">
      <c r="A119" s="28"/>
      <c r="B119" s="28"/>
      <c r="C119" s="98" t="s">
        <v>124</v>
      </c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100"/>
      <c r="BR119" s="11"/>
      <c r="BS119" s="11"/>
      <c r="BT119" s="11"/>
      <c r="BU119" s="11"/>
      <c r="BV119" s="11"/>
      <c r="BW119" s="11"/>
      <c r="BX119" s="11"/>
      <c r="BY119" s="11"/>
      <c r="BZ119" s="9"/>
      <c r="CB119" s="1" t="s">
        <v>126</v>
      </c>
    </row>
    <row r="120" spans="1:80" ht="39.6" customHeight="1">
      <c r="A120" s="28">
        <v>3</v>
      </c>
      <c r="B120" s="28"/>
      <c r="C120" s="98" t="s">
        <v>121</v>
      </c>
      <c r="D120" s="87"/>
      <c r="E120" s="87"/>
      <c r="F120" s="87"/>
      <c r="G120" s="87"/>
      <c r="H120" s="87"/>
      <c r="I120" s="88"/>
      <c r="J120" s="101" t="s">
        <v>79</v>
      </c>
      <c r="K120" s="101"/>
      <c r="L120" s="101"/>
      <c r="M120" s="101"/>
      <c r="N120" s="101"/>
      <c r="O120" s="98" t="s">
        <v>122</v>
      </c>
      <c r="P120" s="87"/>
      <c r="Q120" s="87"/>
      <c r="R120" s="87"/>
      <c r="S120" s="87"/>
      <c r="T120" s="87"/>
      <c r="U120" s="87"/>
      <c r="V120" s="87"/>
      <c r="W120" s="87"/>
      <c r="X120" s="88"/>
      <c r="Y120" s="102">
        <v>0</v>
      </c>
      <c r="Z120" s="102"/>
      <c r="AA120" s="102"/>
      <c r="AB120" s="102"/>
      <c r="AC120" s="102"/>
      <c r="AD120" s="102">
        <v>3106289</v>
      </c>
      <c r="AE120" s="102"/>
      <c r="AF120" s="102"/>
      <c r="AG120" s="102"/>
      <c r="AH120" s="102"/>
      <c r="AI120" s="102">
        <f>Y120+AD120</f>
        <v>3106289</v>
      </c>
      <c r="AJ120" s="102"/>
      <c r="AK120" s="102"/>
      <c r="AL120" s="102"/>
      <c r="AM120" s="102"/>
      <c r="AN120" s="102">
        <v>0</v>
      </c>
      <c r="AO120" s="102"/>
      <c r="AP120" s="102"/>
      <c r="AQ120" s="102"/>
      <c r="AR120" s="102"/>
      <c r="AS120" s="102">
        <v>3106288.12</v>
      </c>
      <c r="AT120" s="102"/>
      <c r="AU120" s="102"/>
      <c r="AV120" s="102"/>
      <c r="AW120" s="102"/>
      <c r="AX120" s="106">
        <f>AN120+AS120</f>
        <v>3106288.12</v>
      </c>
      <c r="AY120" s="106"/>
      <c r="AZ120" s="106"/>
      <c r="BA120" s="106"/>
      <c r="BB120" s="106"/>
      <c r="BC120" s="106">
        <f>AN120-Y120</f>
        <v>0</v>
      </c>
      <c r="BD120" s="106"/>
      <c r="BE120" s="106"/>
      <c r="BF120" s="106"/>
      <c r="BG120" s="106"/>
      <c r="BH120" s="106">
        <f>AS120-AD120</f>
        <v>-0.87999999988824129</v>
      </c>
      <c r="BI120" s="106"/>
      <c r="BJ120" s="106"/>
      <c r="BK120" s="106"/>
      <c r="BL120" s="106"/>
      <c r="BM120" s="106">
        <f>BC120+BH120</f>
        <v>-0.87999999988824129</v>
      </c>
      <c r="BN120" s="106"/>
      <c r="BO120" s="106"/>
      <c r="BP120" s="106"/>
      <c r="BQ120" s="106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80" ht="15.6" customHeight="1">
      <c r="A121" s="28"/>
      <c r="B121" s="28"/>
      <c r="C121" s="98" t="s">
        <v>124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F121" s="99"/>
      <c r="AG121" s="99"/>
      <c r="AH121" s="99"/>
      <c r="AI121" s="99"/>
      <c r="AJ121" s="99"/>
      <c r="AK121" s="99"/>
      <c r="AL121" s="99"/>
      <c r="AM121" s="99"/>
      <c r="AN121" s="99"/>
      <c r="AO121" s="99"/>
      <c r="AP121" s="99"/>
      <c r="AQ121" s="99"/>
      <c r="AR121" s="99"/>
      <c r="AS121" s="99"/>
      <c r="AT121" s="99"/>
      <c r="AU121" s="99"/>
      <c r="AV121" s="99"/>
      <c r="AW121" s="99"/>
      <c r="AX121" s="99"/>
      <c r="AY121" s="99"/>
      <c r="AZ121" s="99"/>
      <c r="BA121" s="99"/>
      <c r="BB121" s="99"/>
      <c r="BC121" s="99"/>
      <c r="BD121" s="99"/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100"/>
      <c r="BR121" s="11"/>
      <c r="BS121" s="11"/>
      <c r="BT121" s="11"/>
      <c r="BU121" s="11"/>
      <c r="BV121" s="11"/>
      <c r="BW121" s="11"/>
      <c r="BX121" s="11"/>
      <c r="BY121" s="11"/>
      <c r="BZ121" s="9"/>
      <c r="CB121" s="1" t="s">
        <v>123</v>
      </c>
    </row>
    <row r="122" spans="1:80" ht="39.6" customHeight="1">
      <c r="A122" s="28">
        <v>4</v>
      </c>
      <c r="B122" s="28"/>
      <c r="C122" s="98" t="s">
        <v>140</v>
      </c>
      <c r="D122" s="87"/>
      <c r="E122" s="87"/>
      <c r="F122" s="87"/>
      <c r="G122" s="87"/>
      <c r="H122" s="87"/>
      <c r="I122" s="88"/>
      <c r="J122" s="101" t="s">
        <v>79</v>
      </c>
      <c r="K122" s="101"/>
      <c r="L122" s="101"/>
      <c r="M122" s="101"/>
      <c r="N122" s="101"/>
      <c r="O122" s="98" t="s">
        <v>122</v>
      </c>
      <c r="P122" s="87"/>
      <c r="Q122" s="87"/>
      <c r="R122" s="87"/>
      <c r="S122" s="87"/>
      <c r="T122" s="87"/>
      <c r="U122" s="87"/>
      <c r="V122" s="87"/>
      <c r="W122" s="87"/>
      <c r="X122" s="88"/>
      <c r="Y122" s="102">
        <v>9785</v>
      </c>
      <c r="Z122" s="102"/>
      <c r="AA122" s="102"/>
      <c r="AB122" s="102"/>
      <c r="AC122" s="102"/>
      <c r="AD122" s="102">
        <v>92659.5</v>
      </c>
      <c r="AE122" s="102"/>
      <c r="AF122" s="102"/>
      <c r="AG122" s="102"/>
      <c r="AH122" s="102"/>
      <c r="AI122" s="102">
        <v>97552</v>
      </c>
      <c r="AJ122" s="102"/>
      <c r="AK122" s="102"/>
      <c r="AL122" s="102"/>
      <c r="AM122" s="102"/>
      <c r="AN122" s="102">
        <v>9784.92</v>
      </c>
      <c r="AO122" s="102"/>
      <c r="AP122" s="102"/>
      <c r="AQ122" s="102"/>
      <c r="AR122" s="102"/>
      <c r="AS122" s="102">
        <v>92659.4</v>
      </c>
      <c r="AT122" s="102"/>
      <c r="AU122" s="102"/>
      <c r="AV122" s="102"/>
      <c r="AW122" s="102"/>
      <c r="AX122" s="106">
        <v>97551.86</v>
      </c>
      <c r="AY122" s="106"/>
      <c r="AZ122" s="106"/>
      <c r="BA122" s="106"/>
      <c r="BB122" s="106"/>
      <c r="BC122" s="106">
        <f>AN122-Y122</f>
        <v>-7.999999999992724E-2</v>
      </c>
      <c r="BD122" s="106"/>
      <c r="BE122" s="106"/>
      <c r="BF122" s="106"/>
      <c r="BG122" s="106"/>
      <c r="BH122" s="106">
        <f>AS122-AD122</f>
        <v>-0.10000000000582077</v>
      </c>
      <c r="BI122" s="106"/>
      <c r="BJ122" s="106"/>
      <c r="BK122" s="106"/>
      <c r="BL122" s="106"/>
      <c r="BM122" s="106">
        <v>-0.14000000000000001</v>
      </c>
      <c r="BN122" s="106"/>
      <c r="BO122" s="106"/>
      <c r="BP122" s="106"/>
      <c r="BQ122" s="106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80" ht="15.6" customHeight="1">
      <c r="A123" s="28"/>
      <c r="B123" s="28"/>
      <c r="C123" s="98" t="s">
        <v>124</v>
      </c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100"/>
      <c r="BR123" s="11"/>
      <c r="BS123" s="11"/>
      <c r="BT123" s="11"/>
      <c r="BU123" s="11"/>
      <c r="BV123" s="11"/>
      <c r="BW123" s="11"/>
      <c r="BX123" s="11"/>
      <c r="BY123" s="11"/>
      <c r="BZ123" s="9"/>
      <c r="CB123" s="1" t="s">
        <v>141</v>
      </c>
    </row>
    <row r="124" spans="1:80" s="19" customFormat="1" ht="15.6">
      <c r="A124" s="63">
        <v>0</v>
      </c>
      <c r="B124" s="63"/>
      <c r="C124" s="107" t="s">
        <v>142</v>
      </c>
      <c r="D124" s="90"/>
      <c r="E124" s="90"/>
      <c r="F124" s="90"/>
      <c r="G124" s="90"/>
      <c r="H124" s="90"/>
      <c r="I124" s="91"/>
      <c r="J124" s="69" t="s">
        <v>77</v>
      </c>
      <c r="K124" s="69"/>
      <c r="L124" s="69"/>
      <c r="M124" s="69"/>
      <c r="N124" s="69"/>
      <c r="O124" s="107" t="s">
        <v>77</v>
      </c>
      <c r="P124" s="90"/>
      <c r="Q124" s="90"/>
      <c r="R124" s="90"/>
      <c r="S124" s="90"/>
      <c r="T124" s="90"/>
      <c r="U124" s="90"/>
      <c r="V124" s="90"/>
      <c r="W124" s="90"/>
      <c r="X124" s="91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70"/>
      <c r="AY124" s="70"/>
      <c r="AZ124" s="70"/>
      <c r="BA124" s="70"/>
      <c r="BB124" s="70"/>
      <c r="BC124" s="70"/>
      <c r="BD124" s="70"/>
      <c r="BE124" s="70"/>
      <c r="BF124" s="70"/>
      <c r="BG124" s="70"/>
      <c r="BH124" s="70"/>
      <c r="BI124" s="70"/>
      <c r="BJ124" s="70"/>
      <c r="BK124" s="70"/>
      <c r="BL124" s="70"/>
      <c r="BM124" s="70"/>
      <c r="BN124" s="70"/>
      <c r="BO124" s="70"/>
      <c r="BP124" s="70"/>
      <c r="BQ124" s="70"/>
      <c r="BR124" s="21"/>
      <c r="BS124" s="21"/>
      <c r="BT124" s="21"/>
      <c r="BU124" s="21"/>
      <c r="BV124" s="21"/>
      <c r="BW124" s="21"/>
      <c r="BX124" s="21"/>
      <c r="BY124" s="21"/>
      <c r="BZ124" s="22"/>
    </row>
    <row r="125" spans="1:80" ht="105.6" customHeight="1">
      <c r="A125" s="28">
        <v>1</v>
      </c>
      <c r="B125" s="28"/>
      <c r="C125" s="98" t="s">
        <v>146</v>
      </c>
      <c r="D125" s="87"/>
      <c r="E125" s="87"/>
      <c r="F125" s="87"/>
      <c r="G125" s="87"/>
      <c r="H125" s="87"/>
      <c r="I125" s="88"/>
      <c r="J125" s="101" t="s">
        <v>144</v>
      </c>
      <c r="K125" s="101"/>
      <c r="L125" s="101"/>
      <c r="M125" s="101"/>
      <c r="N125" s="101"/>
      <c r="O125" s="98" t="s">
        <v>122</v>
      </c>
      <c r="P125" s="87"/>
      <c r="Q125" s="87"/>
      <c r="R125" s="87"/>
      <c r="S125" s="87"/>
      <c r="T125" s="87"/>
      <c r="U125" s="87"/>
      <c r="V125" s="87"/>
      <c r="W125" s="87"/>
      <c r="X125" s="88"/>
      <c r="Y125" s="102">
        <v>100</v>
      </c>
      <c r="Z125" s="102"/>
      <c r="AA125" s="102"/>
      <c r="AB125" s="102"/>
      <c r="AC125" s="102"/>
      <c r="AD125" s="102">
        <v>0</v>
      </c>
      <c r="AE125" s="102"/>
      <c r="AF125" s="102"/>
      <c r="AG125" s="102"/>
      <c r="AH125" s="102"/>
      <c r="AI125" s="102">
        <f>Y125+AD125</f>
        <v>100</v>
      </c>
      <c r="AJ125" s="102"/>
      <c r="AK125" s="102"/>
      <c r="AL125" s="102"/>
      <c r="AM125" s="102"/>
      <c r="AN125" s="102">
        <v>85.18</v>
      </c>
      <c r="AO125" s="102"/>
      <c r="AP125" s="102"/>
      <c r="AQ125" s="102"/>
      <c r="AR125" s="102"/>
      <c r="AS125" s="102">
        <v>0</v>
      </c>
      <c r="AT125" s="102"/>
      <c r="AU125" s="102"/>
      <c r="AV125" s="102"/>
      <c r="AW125" s="102"/>
      <c r="AX125" s="106">
        <f>AN125+AS125</f>
        <v>85.18</v>
      </c>
      <c r="AY125" s="106"/>
      <c r="AZ125" s="106"/>
      <c r="BA125" s="106"/>
      <c r="BB125" s="106"/>
      <c r="BC125" s="106">
        <f>AN125-Y125</f>
        <v>-14.819999999999993</v>
      </c>
      <c r="BD125" s="106"/>
      <c r="BE125" s="106"/>
      <c r="BF125" s="106"/>
      <c r="BG125" s="106"/>
      <c r="BH125" s="106">
        <f>AS125-AD125</f>
        <v>0</v>
      </c>
      <c r="BI125" s="106"/>
      <c r="BJ125" s="106"/>
      <c r="BK125" s="106"/>
      <c r="BL125" s="106"/>
      <c r="BM125" s="106">
        <f>BC125+BH125</f>
        <v>-14.819999999999993</v>
      </c>
      <c r="BN125" s="106"/>
      <c r="BO125" s="106"/>
      <c r="BP125" s="106"/>
      <c r="BQ125" s="106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80" ht="26.4" customHeight="1">
      <c r="A126" s="28"/>
      <c r="B126" s="28"/>
      <c r="C126" s="98" t="s">
        <v>148</v>
      </c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F126" s="99"/>
      <c r="AG126" s="99"/>
      <c r="AH126" s="99"/>
      <c r="AI126" s="99"/>
      <c r="AJ126" s="99"/>
      <c r="AK126" s="99"/>
      <c r="AL126" s="99"/>
      <c r="AM126" s="99"/>
      <c r="AN126" s="99"/>
      <c r="AO126" s="99"/>
      <c r="AP126" s="99"/>
      <c r="AQ126" s="99"/>
      <c r="AR126" s="99"/>
      <c r="AS126" s="99"/>
      <c r="AT126" s="99"/>
      <c r="AU126" s="99"/>
      <c r="AV126" s="99"/>
      <c r="AW126" s="99"/>
      <c r="AX126" s="99"/>
      <c r="AY126" s="99"/>
      <c r="AZ126" s="99"/>
      <c r="BA126" s="99"/>
      <c r="BB126" s="99"/>
      <c r="BC126" s="99"/>
      <c r="BD126" s="99"/>
      <c r="BE126" s="99"/>
      <c r="BF126" s="99"/>
      <c r="BG126" s="99"/>
      <c r="BH126" s="99"/>
      <c r="BI126" s="99"/>
      <c r="BJ126" s="99"/>
      <c r="BK126" s="99"/>
      <c r="BL126" s="99"/>
      <c r="BM126" s="99"/>
      <c r="BN126" s="99"/>
      <c r="BO126" s="99"/>
      <c r="BP126" s="99"/>
      <c r="BQ126" s="100"/>
      <c r="BR126" s="11"/>
      <c r="BS126" s="11"/>
      <c r="BT126" s="11"/>
      <c r="BU126" s="11"/>
      <c r="BV126" s="11"/>
      <c r="BW126" s="11"/>
      <c r="BX126" s="11"/>
      <c r="BY126" s="11"/>
      <c r="BZ126" s="9"/>
      <c r="CB126" s="1" t="s">
        <v>147</v>
      </c>
    </row>
    <row r="127" spans="1:80" ht="79.2" customHeight="1">
      <c r="A127" s="28">
        <v>1</v>
      </c>
      <c r="B127" s="28"/>
      <c r="C127" s="98" t="s">
        <v>149</v>
      </c>
      <c r="D127" s="87"/>
      <c r="E127" s="87"/>
      <c r="F127" s="87"/>
      <c r="G127" s="87"/>
      <c r="H127" s="87"/>
      <c r="I127" s="88"/>
      <c r="J127" s="101" t="s">
        <v>144</v>
      </c>
      <c r="K127" s="101"/>
      <c r="L127" s="101"/>
      <c r="M127" s="101"/>
      <c r="N127" s="101"/>
      <c r="O127" s="98" t="s">
        <v>122</v>
      </c>
      <c r="P127" s="87"/>
      <c r="Q127" s="87"/>
      <c r="R127" s="87"/>
      <c r="S127" s="87"/>
      <c r="T127" s="87"/>
      <c r="U127" s="87"/>
      <c r="V127" s="87"/>
      <c r="W127" s="87"/>
      <c r="X127" s="88"/>
      <c r="Y127" s="102">
        <v>100</v>
      </c>
      <c r="Z127" s="102"/>
      <c r="AA127" s="102"/>
      <c r="AB127" s="102"/>
      <c r="AC127" s="102"/>
      <c r="AD127" s="102">
        <v>0</v>
      </c>
      <c r="AE127" s="102"/>
      <c r="AF127" s="102"/>
      <c r="AG127" s="102"/>
      <c r="AH127" s="102"/>
      <c r="AI127" s="102">
        <f>Y127+AD127</f>
        <v>100</v>
      </c>
      <c r="AJ127" s="102"/>
      <c r="AK127" s="102"/>
      <c r="AL127" s="102"/>
      <c r="AM127" s="102"/>
      <c r="AN127" s="102">
        <v>100</v>
      </c>
      <c r="AO127" s="102"/>
      <c r="AP127" s="102"/>
      <c r="AQ127" s="102"/>
      <c r="AR127" s="102"/>
      <c r="AS127" s="102">
        <v>0</v>
      </c>
      <c r="AT127" s="102"/>
      <c r="AU127" s="102"/>
      <c r="AV127" s="102"/>
      <c r="AW127" s="102"/>
      <c r="AX127" s="106">
        <f>AN127+AS127</f>
        <v>100</v>
      </c>
      <c r="AY127" s="106"/>
      <c r="AZ127" s="106"/>
      <c r="BA127" s="106"/>
      <c r="BB127" s="106"/>
      <c r="BC127" s="106">
        <f>AN127-Y127</f>
        <v>0</v>
      </c>
      <c r="BD127" s="106"/>
      <c r="BE127" s="106"/>
      <c r="BF127" s="106"/>
      <c r="BG127" s="106"/>
      <c r="BH127" s="106">
        <f>AS127-AD127</f>
        <v>0</v>
      </c>
      <c r="BI127" s="106"/>
      <c r="BJ127" s="106"/>
      <c r="BK127" s="106"/>
      <c r="BL127" s="106"/>
      <c r="BM127" s="106">
        <f>BC127+BH127</f>
        <v>0</v>
      </c>
      <c r="BN127" s="106"/>
      <c r="BO127" s="106"/>
      <c r="BP127" s="106"/>
      <c r="BQ127" s="106"/>
      <c r="BR127" s="11"/>
      <c r="BS127" s="11"/>
      <c r="BT127" s="11"/>
      <c r="BU127" s="11"/>
      <c r="BV127" s="11"/>
      <c r="BW127" s="11"/>
      <c r="BX127" s="11"/>
      <c r="BY127" s="11"/>
      <c r="BZ127" s="9"/>
    </row>
    <row r="128" spans="1:80" ht="92.4" customHeight="1">
      <c r="A128" s="28">
        <v>1</v>
      </c>
      <c r="B128" s="28"/>
      <c r="C128" s="98" t="s">
        <v>150</v>
      </c>
      <c r="D128" s="87"/>
      <c r="E128" s="87"/>
      <c r="F128" s="87"/>
      <c r="G128" s="87"/>
      <c r="H128" s="87"/>
      <c r="I128" s="88"/>
      <c r="J128" s="101" t="s">
        <v>144</v>
      </c>
      <c r="K128" s="101"/>
      <c r="L128" s="101"/>
      <c r="M128" s="101"/>
      <c r="N128" s="101"/>
      <c r="O128" s="98" t="s">
        <v>122</v>
      </c>
      <c r="P128" s="87"/>
      <c r="Q128" s="87"/>
      <c r="R128" s="87"/>
      <c r="S128" s="87"/>
      <c r="T128" s="87"/>
      <c r="U128" s="87"/>
      <c r="V128" s="87"/>
      <c r="W128" s="87"/>
      <c r="X128" s="88"/>
      <c r="Y128" s="102">
        <v>100</v>
      </c>
      <c r="Z128" s="102"/>
      <c r="AA128" s="102"/>
      <c r="AB128" s="102"/>
      <c r="AC128" s="102"/>
      <c r="AD128" s="102">
        <v>0</v>
      </c>
      <c r="AE128" s="102"/>
      <c r="AF128" s="102"/>
      <c r="AG128" s="102"/>
      <c r="AH128" s="102"/>
      <c r="AI128" s="102">
        <f>Y128+AD128</f>
        <v>100</v>
      </c>
      <c r="AJ128" s="102"/>
      <c r="AK128" s="102"/>
      <c r="AL128" s="102"/>
      <c r="AM128" s="102"/>
      <c r="AN128" s="102">
        <v>100.22</v>
      </c>
      <c r="AO128" s="102"/>
      <c r="AP128" s="102"/>
      <c r="AQ128" s="102"/>
      <c r="AR128" s="102"/>
      <c r="AS128" s="102">
        <v>0</v>
      </c>
      <c r="AT128" s="102"/>
      <c r="AU128" s="102"/>
      <c r="AV128" s="102"/>
      <c r="AW128" s="102"/>
      <c r="AX128" s="106">
        <f>AN128+AS128</f>
        <v>100.22</v>
      </c>
      <c r="AY128" s="106"/>
      <c r="AZ128" s="106"/>
      <c r="BA128" s="106"/>
      <c r="BB128" s="106"/>
      <c r="BC128" s="106">
        <f>AN128-Y128</f>
        <v>0.21999999999999886</v>
      </c>
      <c r="BD128" s="106"/>
      <c r="BE128" s="106"/>
      <c r="BF128" s="106"/>
      <c r="BG128" s="106"/>
      <c r="BH128" s="106">
        <f>AS128-AD128</f>
        <v>0</v>
      </c>
      <c r="BI128" s="106"/>
      <c r="BJ128" s="106"/>
      <c r="BK128" s="106"/>
      <c r="BL128" s="106"/>
      <c r="BM128" s="106">
        <f>BC128+BH128</f>
        <v>0.21999999999999886</v>
      </c>
      <c r="BN128" s="106"/>
      <c r="BO128" s="106"/>
      <c r="BP128" s="106"/>
      <c r="BQ128" s="106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80" ht="15.6" customHeight="1">
      <c r="A129" s="28"/>
      <c r="B129" s="28"/>
      <c r="C129" s="98" t="s">
        <v>115</v>
      </c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100"/>
      <c r="BR129" s="11"/>
      <c r="BS129" s="11"/>
      <c r="BT129" s="11"/>
      <c r="BU129" s="11"/>
      <c r="BV129" s="11"/>
      <c r="BW129" s="11"/>
      <c r="BX129" s="11"/>
      <c r="BY129" s="11"/>
      <c r="BZ129" s="9"/>
      <c r="CB129" s="1" t="s">
        <v>151</v>
      </c>
    </row>
    <row r="130" spans="1:80" ht="79.2" customHeight="1">
      <c r="A130" s="28">
        <v>1</v>
      </c>
      <c r="B130" s="28"/>
      <c r="C130" s="98" t="s">
        <v>152</v>
      </c>
      <c r="D130" s="87"/>
      <c r="E130" s="87"/>
      <c r="F130" s="87"/>
      <c r="G130" s="87"/>
      <c r="H130" s="87"/>
      <c r="I130" s="88"/>
      <c r="J130" s="101" t="s">
        <v>144</v>
      </c>
      <c r="K130" s="101"/>
      <c r="L130" s="101"/>
      <c r="M130" s="101"/>
      <c r="N130" s="101"/>
      <c r="O130" s="98" t="s">
        <v>122</v>
      </c>
      <c r="P130" s="87"/>
      <c r="Q130" s="87"/>
      <c r="R130" s="87"/>
      <c r="S130" s="87"/>
      <c r="T130" s="87"/>
      <c r="U130" s="87"/>
      <c r="V130" s="87"/>
      <c r="W130" s="87"/>
      <c r="X130" s="88"/>
      <c r="Y130" s="102">
        <v>100</v>
      </c>
      <c r="Z130" s="102"/>
      <c r="AA130" s="102"/>
      <c r="AB130" s="102"/>
      <c r="AC130" s="102"/>
      <c r="AD130" s="102">
        <v>0</v>
      </c>
      <c r="AE130" s="102"/>
      <c r="AF130" s="102"/>
      <c r="AG130" s="102"/>
      <c r="AH130" s="102"/>
      <c r="AI130" s="102">
        <f>Y130+AD130</f>
        <v>100</v>
      </c>
      <c r="AJ130" s="102"/>
      <c r="AK130" s="102"/>
      <c r="AL130" s="102"/>
      <c r="AM130" s="102"/>
      <c r="AN130" s="102">
        <v>100</v>
      </c>
      <c r="AO130" s="102"/>
      <c r="AP130" s="102"/>
      <c r="AQ130" s="102"/>
      <c r="AR130" s="102"/>
      <c r="AS130" s="102">
        <v>0</v>
      </c>
      <c r="AT130" s="102"/>
      <c r="AU130" s="102"/>
      <c r="AV130" s="102"/>
      <c r="AW130" s="102"/>
      <c r="AX130" s="106">
        <f>AN130+AS130</f>
        <v>100</v>
      </c>
      <c r="AY130" s="106"/>
      <c r="AZ130" s="106"/>
      <c r="BA130" s="106"/>
      <c r="BB130" s="106"/>
      <c r="BC130" s="106">
        <f t="shared" ref="BC130:BC135" si="5">AN130-Y130</f>
        <v>0</v>
      </c>
      <c r="BD130" s="106"/>
      <c r="BE130" s="106"/>
      <c r="BF130" s="106"/>
      <c r="BG130" s="106"/>
      <c r="BH130" s="106">
        <f t="shared" ref="BH130:BH135" si="6">AS130-AD130</f>
        <v>0</v>
      </c>
      <c r="BI130" s="106"/>
      <c r="BJ130" s="106"/>
      <c r="BK130" s="106"/>
      <c r="BL130" s="106"/>
      <c r="BM130" s="106">
        <f t="shared" ref="BM130:BM135" si="7">BC130+BH130</f>
        <v>0</v>
      </c>
      <c r="BN130" s="106"/>
      <c r="BO130" s="106"/>
      <c r="BP130" s="106"/>
      <c r="BQ130" s="106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80" ht="66" customHeight="1">
      <c r="A131" s="28">
        <v>1</v>
      </c>
      <c r="B131" s="28"/>
      <c r="C131" s="98" t="s">
        <v>153</v>
      </c>
      <c r="D131" s="87"/>
      <c r="E131" s="87"/>
      <c r="F131" s="87"/>
      <c r="G131" s="87"/>
      <c r="H131" s="87"/>
      <c r="I131" s="88"/>
      <c r="J131" s="101" t="s">
        <v>144</v>
      </c>
      <c r="K131" s="101"/>
      <c r="L131" s="101"/>
      <c r="M131" s="101"/>
      <c r="N131" s="101"/>
      <c r="O131" s="98" t="s">
        <v>122</v>
      </c>
      <c r="P131" s="87"/>
      <c r="Q131" s="87"/>
      <c r="R131" s="87"/>
      <c r="S131" s="87"/>
      <c r="T131" s="87"/>
      <c r="U131" s="87"/>
      <c r="V131" s="87"/>
      <c r="W131" s="87"/>
      <c r="X131" s="88"/>
      <c r="Y131" s="102">
        <v>100</v>
      </c>
      <c r="Z131" s="102"/>
      <c r="AA131" s="102"/>
      <c r="AB131" s="102"/>
      <c r="AC131" s="102"/>
      <c r="AD131" s="102">
        <v>0</v>
      </c>
      <c r="AE131" s="102"/>
      <c r="AF131" s="102"/>
      <c r="AG131" s="102"/>
      <c r="AH131" s="102"/>
      <c r="AI131" s="102">
        <f>Y131+AD131</f>
        <v>100</v>
      </c>
      <c r="AJ131" s="102"/>
      <c r="AK131" s="102"/>
      <c r="AL131" s="102"/>
      <c r="AM131" s="102"/>
      <c r="AN131" s="102">
        <v>100</v>
      </c>
      <c r="AO131" s="102"/>
      <c r="AP131" s="102"/>
      <c r="AQ131" s="102"/>
      <c r="AR131" s="102"/>
      <c r="AS131" s="102">
        <v>0</v>
      </c>
      <c r="AT131" s="102"/>
      <c r="AU131" s="102"/>
      <c r="AV131" s="102"/>
      <c r="AW131" s="102"/>
      <c r="AX131" s="106">
        <f>AN131+AS131</f>
        <v>100</v>
      </c>
      <c r="AY131" s="106"/>
      <c r="AZ131" s="106"/>
      <c r="BA131" s="106"/>
      <c r="BB131" s="106"/>
      <c r="BC131" s="106">
        <f t="shared" si="5"/>
        <v>0</v>
      </c>
      <c r="BD131" s="106"/>
      <c r="BE131" s="106"/>
      <c r="BF131" s="106"/>
      <c r="BG131" s="106"/>
      <c r="BH131" s="106">
        <f t="shared" si="6"/>
        <v>0</v>
      </c>
      <c r="BI131" s="106"/>
      <c r="BJ131" s="106"/>
      <c r="BK131" s="106"/>
      <c r="BL131" s="106"/>
      <c r="BM131" s="106">
        <f t="shared" si="7"/>
        <v>0</v>
      </c>
      <c r="BN131" s="106"/>
      <c r="BO131" s="106"/>
      <c r="BP131" s="106"/>
      <c r="BQ131" s="106"/>
      <c r="BR131" s="11"/>
      <c r="BS131" s="11"/>
      <c r="BT131" s="11"/>
      <c r="BU131" s="11"/>
      <c r="BV131" s="11"/>
      <c r="BW131" s="11"/>
      <c r="BX131" s="11"/>
      <c r="BY131" s="11"/>
      <c r="BZ131" s="9"/>
    </row>
    <row r="132" spans="1:80" ht="52.8" customHeight="1">
      <c r="A132" s="28">
        <v>1</v>
      </c>
      <c r="B132" s="28"/>
      <c r="C132" s="98" t="s">
        <v>154</v>
      </c>
      <c r="D132" s="87"/>
      <c r="E132" s="87"/>
      <c r="F132" s="87"/>
      <c r="G132" s="87"/>
      <c r="H132" s="87"/>
      <c r="I132" s="88"/>
      <c r="J132" s="101" t="s">
        <v>144</v>
      </c>
      <c r="K132" s="101"/>
      <c r="L132" s="101"/>
      <c r="M132" s="101"/>
      <c r="N132" s="101"/>
      <c r="O132" s="98" t="s">
        <v>122</v>
      </c>
      <c r="P132" s="87"/>
      <c r="Q132" s="87"/>
      <c r="R132" s="87"/>
      <c r="S132" s="87"/>
      <c r="T132" s="87"/>
      <c r="U132" s="87"/>
      <c r="V132" s="87"/>
      <c r="W132" s="87"/>
      <c r="X132" s="88"/>
      <c r="Y132" s="102">
        <v>100</v>
      </c>
      <c r="Z132" s="102"/>
      <c r="AA132" s="102"/>
      <c r="AB132" s="102"/>
      <c r="AC132" s="102"/>
      <c r="AD132" s="102">
        <v>0</v>
      </c>
      <c r="AE132" s="102"/>
      <c r="AF132" s="102"/>
      <c r="AG132" s="102"/>
      <c r="AH132" s="102"/>
      <c r="AI132" s="102">
        <f>Y132+AD132</f>
        <v>100</v>
      </c>
      <c r="AJ132" s="102"/>
      <c r="AK132" s="102"/>
      <c r="AL132" s="102"/>
      <c r="AM132" s="102"/>
      <c r="AN132" s="102">
        <v>100</v>
      </c>
      <c r="AO132" s="102"/>
      <c r="AP132" s="102"/>
      <c r="AQ132" s="102"/>
      <c r="AR132" s="102"/>
      <c r="AS132" s="102">
        <v>0</v>
      </c>
      <c r="AT132" s="102"/>
      <c r="AU132" s="102"/>
      <c r="AV132" s="102"/>
      <c r="AW132" s="102"/>
      <c r="AX132" s="106">
        <f>AN132+AS132</f>
        <v>100</v>
      </c>
      <c r="AY132" s="106"/>
      <c r="AZ132" s="106"/>
      <c r="BA132" s="106"/>
      <c r="BB132" s="106"/>
      <c r="BC132" s="106">
        <f t="shared" si="5"/>
        <v>0</v>
      </c>
      <c r="BD132" s="106"/>
      <c r="BE132" s="106"/>
      <c r="BF132" s="106"/>
      <c r="BG132" s="106"/>
      <c r="BH132" s="106">
        <f t="shared" si="6"/>
        <v>0</v>
      </c>
      <c r="BI132" s="106"/>
      <c r="BJ132" s="106"/>
      <c r="BK132" s="106"/>
      <c r="BL132" s="106"/>
      <c r="BM132" s="106">
        <f t="shared" si="7"/>
        <v>0</v>
      </c>
      <c r="BN132" s="106"/>
      <c r="BO132" s="106"/>
      <c r="BP132" s="106"/>
      <c r="BQ132" s="106"/>
      <c r="BR132" s="11"/>
      <c r="BS132" s="11"/>
      <c r="BT132" s="11"/>
      <c r="BU132" s="11"/>
      <c r="BV132" s="11"/>
      <c r="BW132" s="11"/>
      <c r="BX132" s="11"/>
      <c r="BY132" s="11"/>
      <c r="BZ132" s="9"/>
    </row>
    <row r="133" spans="1:80" ht="79.2" customHeight="1">
      <c r="A133" s="28">
        <v>2</v>
      </c>
      <c r="B133" s="28"/>
      <c r="C133" s="98" t="s">
        <v>145</v>
      </c>
      <c r="D133" s="87"/>
      <c r="E133" s="87"/>
      <c r="F133" s="87"/>
      <c r="G133" s="87"/>
      <c r="H133" s="87"/>
      <c r="I133" s="88"/>
      <c r="J133" s="101" t="s">
        <v>144</v>
      </c>
      <c r="K133" s="101"/>
      <c r="L133" s="101"/>
      <c r="M133" s="101"/>
      <c r="N133" s="101"/>
      <c r="O133" s="98" t="s">
        <v>122</v>
      </c>
      <c r="P133" s="87"/>
      <c r="Q133" s="87"/>
      <c r="R133" s="87"/>
      <c r="S133" s="87"/>
      <c r="T133" s="87"/>
      <c r="U133" s="87"/>
      <c r="V133" s="87"/>
      <c r="W133" s="87"/>
      <c r="X133" s="88"/>
      <c r="Y133" s="102">
        <v>0</v>
      </c>
      <c r="Z133" s="102"/>
      <c r="AA133" s="102"/>
      <c r="AB133" s="102"/>
      <c r="AC133" s="102"/>
      <c r="AD133" s="102">
        <v>100</v>
      </c>
      <c r="AE133" s="102"/>
      <c r="AF133" s="102"/>
      <c r="AG133" s="102"/>
      <c r="AH133" s="102"/>
      <c r="AI133" s="102">
        <f>Y133+AD133</f>
        <v>100</v>
      </c>
      <c r="AJ133" s="102"/>
      <c r="AK133" s="102"/>
      <c r="AL133" s="102"/>
      <c r="AM133" s="102"/>
      <c r="AN133" s="102">
        <v>0</v>
      </c>
      <c r="AO133" s="102"/>
      <c r="AP133" s="102"/>
      <c r="AQ133" s="102"/>
      <c r="AR133" s="102"/>
      <c r="AS133" s="102">
        <v>100</v>
      </c>
      <c r="AT133" s="102"/>
      <c r="AU133" s="102"/>
      <c r="AV133" s="102"/>
      <c r="AW133" s="102"/>
      <c r="AX133" s="106">
        <f>AN133+AS133</f>
        <v>100</v>
      </c>
      <c r="AY133" s="106"/>
      <c r="AZ133" s="106"/>
      <c r="BA133" s="106"/>
      <c r="BB133" s="106"/>
      <c r="BC133" s="106">
        <f t="shared" si="5"/>
        <v>0</v>
      </c>
      <c r="BD133" s="106"/>
      <c r="BE133" s="106"/>
      <c r="BF133" s="106"/>
      <c r="BG133" s="106"/>
      <c r="BH133" s="106">
        <f t="shared" si="6"/>
        <v>0</v>
      </c>
      <c r="BI133" s="106"/>
      <c r="BJ133" s="106"/>
      <c r="BK133" s="106"/>
      <c r="BL133" s="106"/>
      <c r="BM133" s="106">
        <f t="shared" si="7"/>
        <v>0</v>
      </c>
      <c r="BN133" s="106"/>
      <c r="BO133" s="106"/>
      <c r="BP133" s="106"/>
      <c r="BQ133" s="106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80" ht="66" customHeight="1">
      <c r="A134" s="28">
        <v>3</v>
      </c>
      <c r="B134" s="28"/>
      <c r="C134" s="98" t="s">
        <v>143</v>
      </c>
      <c r="D134" s="87"/>
      <c r="E134" s="87"/>
      <c r="F134" s="87"/>
      <c r="G134" s="87"/>
      <c r="H134" s="87"/>
      <c r="I134" s="88"/>
      <c r="J134" s="101" t="s">
        <v>144</v>
      </c>
      <c r="K134" s="101"/>
      <c r="L134" s="101"/>
      <c r="M134" s="101"/>
      <c r="N134" s="101"/>
      <c r="O134" s="98" t="s">
        <v>122</v>
      </c>
      <c r="P134" s="87"/>
      <c r="Q134" s="87"/>
      <c r="R134" s="87"/>
      <c r="S134" s="87"/>
      <c r="T134" s="87"/>
      <c r="U134" s="87"/>
      <c r="V134" s="87"/>
      <c r="W134" s="87"/>
      <c r="X134" s="88"/>
      <c r="Y134" s="102">
        <v>0</v>
      </c>
      <c r="Z134" s="102"/>
      <c r="AA134" s="102"/>
      <c r="AB134" s="102"/>
      <c r="AC134" s="102"/>
      <c r="AD134" s="102">
        <v>100</v>
      </c>
      <c r="AE134" s="102"/>
      <c r="AF134" s="102"/>
      <c r="AG134" s="102"/>
      <c r="AH134" s="102"/>
      <c r="AI134" s="102">
        <f>Y134+AD134</f>
        <v>100</v>
      </c>
      <c r="AJ134" s="102"/>
      <c r="AK134" s="102"/>
      <c r="AL134" s="102"/>
      <c r="AM134" s="102"/>
      <c r="AN134" s="102">
        <v>0</v>
      </c>
      <c r="AO134" s="102"/>
      <c r="AP134" s="102"/>
      <c r="AQ134" s="102"/>
      <c r="AR134" s="102"/>
      <c r="AS134" s="102">
        <v>100</v>
      </c>
      <c r="AT134" s="102"/>
      <c r="AU134" s="102"/>
      <c r="AV134" s="102"/>
      <c r="AW134" s="102"/>
      <c r="AX134" s="106">
        <f>AN134+AS134</f>
        <v>100</v>
      </c>
      <c r="AY134" s="106"/>
      <c r="AZ134" s="106"/>
      <c r="BA134" s="106"/>
      <c r="BB134" s="106"/>
      <c r="BC134" s="106">
        <f t="shared" si="5"/>
        <v>0</v>
      </c>
      <c r="BD134" s="106"/>
      <c r="BE134" s="106"/>
      <c r="BF134" s="106"/>
      <c r="BG134" s="106"/>
      <c r="BH134" s="106">
        <f t="shared" si="6"/>
        <v>0</v>
      </c>
      <c r="BI134" s="106"/>
      <c r="BJ134" s="106"/>
      <c r="BK134" s="106"/>
      <c r="BL134" s="106"/>
      <c r="BM134" s="106">
        <f t="shared" si="7"/>
        <v>0</v>
      </c>
      <c r="BN134" s="106"/>
      <c r="BO134" s="106"/>
      <c r="BP134" s="106"/>
      <c r="BQ134" s="106"/>
      <c r="BR134" s="11"/>
      <c r="BS134" s="11"/>
      <c r="BT134" s="11"/>
      <c r="BU134" s="11"/>
      <c r="BV134" s="11"/>
      <c r="BW134" s="11"/>
      <c r="BX134" s="11"/>
      <c r="BY134" s="11"/>
      <c r="BZ134" s="9"/>
    </row>
    <row r="135" spans="1:80" ht="66" customHeight="1">
      <c r="A135" s="28">
        <v>4</v>
      </c>
      <c r="B135" s="28"/>
      <c r="C135" s="98" t="s">
        <v>155</v>
      </c>
      <c r="D135" s="87"/>
      <c r="E135" s="87"/>
      <c r="F135" s="87"/>
      <c r="G135" s="87"/>
      <c r="H135" s="87"/>
      <c r="I135" s="88"/>
      <c r="J135" s="101" t="s">
        <v>144</v>
      </c>
      <c r="K135" s="101"/>
      <c r="L135" s="101"/>
      <c r="M135" s="101"/>
      <c r="N135" s="101"/>
      <c r="O135" s="98" t="s">
        <v>122</v>
      </c>
      <c r="P135" s="87"/>
      <c r="Q135" s="87"/>
      <c r="R135" s="87"/>
      <c r="S135" s="87"/>
      <c r="T135" s="87"/>
      <c r="U135" s="87"/>
      <c r="V135" s="87"/>
      <c r="W135" s="87"/>
      <c r="X135" s="88"/>
      <c r="Y135" s="102">
        <v>100</v>
      </c>
      <c r="Z135" s="102"/>
      <c r="AA135" s="102"/>
      <c r="AB135" s="102"/>
      <c r="AC135" s="102"/>
      <c r="AD135" s="102">
        <v>100</v>
      </c>
      <c r="AE135" s="102"/>
      <c r="AF135" s="102"/>
      <c r="AG135" s="102"/>
      <c r="AH135" s="102"/>
      <c r="AI135" s="102">
        <v>100</v>
      </c>
      <c r="AJ135" s="102"/>
      <c r="AK135" s="102"/>
      <c r="AL135" s="102"/>
      <c r="AM135" s="102"/>
      <c r="AN135" s="102">
        <v>100</v>
      </c>
      <c r="AO135" s="102"/>
      <c r="AP135" s="102"/>
      <c r="AQ135" s="102"/>
      <c r="AR135" s="102"/>
      <c r="AS135" s="102">
        <v>100</v>
      </c>
      <c r="AT135" s="102"/>
      <c r="AU135" s="102"/>
      <c r="AV135" s="102"/>
      <c r="AW135" s="102"/>
      <c r="AX135" s="106">
        <v>100</v>
      </c>
      <c r="AY135" s="106"/>
      <c r="AZ135" s="106"/>
      <c r="BA135" s="106"/>
      <c r="BB135" s="106"/>
      <c r="BC135" s="106">
        <f t="shared" si="5"/>
        <v>0</v>
      </c>
      <c r="BD135" s="106"/>
      <c r="BE135" s="106"/>
      <c r="BF135" s="106"/>
      <c r="BG135" s="106"/>
      <c r="BH135" s="106">
        <f t="shared" si="6"/>
        <v>0</v>
      </c>
      <c r="BI135" s="106"/>
      <c r="BJ135" s="106"/>
      <c r="BK135" s="106"/>
      <c r="BL135" s="106"/>
      <c r="BM135" s="106">
        <f t="shared" si="7"/>
        <v>0</v>
      </c>
      <c r="BN135" s="106"/>
      <c r="BO135" s="106"/>
      <c r="BP135" s="106"/>
      <c r="BQ135" s="106"/>
      <c r="BR135" s="11"/>
      <c r="BS135" s="11"/>
      <c r="BT135" s="11"/>
      <c r="BU135" s="11"/>
      <c r="BV135" s="11"/>
      <c r="BW135" s="11"/>
      <c r="BX135" s="11"/>
      <c r="BY135" s="11"/>
      <c r="BZ135" s="9"/>
    </row>
    <row r="137" spans="1:80" ht="15.9" customHeight="1">
      <c r="A137" s="23" t="s">
        <v>56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</row>
    <row r="138" spans="1:80" ht="163.80000000000001" customHeight="1">
      <c r="A138" s="29" t="s">
        <v>172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</row>
    <row r="139" spans="1:80" ht="15.9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</row>
    <row r="140" spans="1:80" ht="15.9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</row>
    <row r="141" spans="1:80" ht="42" customHeight="1">
      <c r="A141" s="57" t="s">
        <v>159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3"/>
      <c r="AO141" s="3"/>
      <c r="AP141" s="59" t="s">
        <v>160</v>
      </c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  <c r="BD141" s="59"/>
      <c r="BE141" s="59"/>
      <c r="BF141" s="59"/>
      <c r="BG141" s="59"/>
      <c r="BH141" s="59"/>
    </row>
    <row r="142" spans="1:80">
      <c r="W142" s="56" t="s">
        <v>12</v>
      </c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4"/>
      <c r="AO142" s="4"/>
      <c r="AP142" s="56" t="s">
        <v>13</v>
      </c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</row>
    <row r="145" spans="1:60" ht="46.8" customHeight="1">
      <c r="A145" s="57" t="s">
        <v>173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3"/>
      <c r="AO145" s="3"/>
      <c r="AP145" s="59" t="s">
        <v>174</v>
      </c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  <c r="BD145" s="59"/>
      <c r="BE145" s="59"/>
      <c r="BF145" s="59"/>
      <c r="BG145" s="59"/>
      <c r="BH145" s="59"/>
    </row>
    <row r="146" spans="1:60">
      <c r="W146" s="56" t="s">
        <v>12</v>
      </c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4"/>
      <c r="AO146" s="4"/>
      <c r="AP146" s="56" t="s">
        <v>13</v>
      </c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</row>
  </sheetData>
  <mergeCells count="850">
    <mergeCell ref="BH124:BL124"/>
    <mergeCell ref="BM124:BQ124"/>
    <mergeCell ref="AS131:AW131"/>
    <mergeCell ref="AX131:BB131"/>
    <mergeCell ref="BC131:BG131"/>
    <mergeCell ref="BH131:BL131"/>
    <mergeCell ref="BM131:BQ131"/>
    <mergeCell ref="BH130:BL130"/>
    <mergeCell ref="BM130:BQ130"/>
    <mergeCell ref="AS130:AW130"/>
    <mergeCell ref="C115:BQ115"/>
    <mergeCell ref="C117:BQ117"/>
    <mergeCell ref="C123:BQ123"/>
    <mergeCell ref="C126:BQ126"/>
    <mergeCell ref="C129:BQ129"/>
    <mergeCell ref="C121:BQ121"/>
    <mergeCell ref="C119:BQ119"/>
    <mergeCell ref="AS127:AW127"/>
    <mergeCell ref="AX127:BB127"/>
    <mergeCell ref="BC127:BG127"/>
    <mergeCell ref="BH127:BL127"/>
    <mergeCell ref="BM127:BQ127"/>
    <mergeCell ref="AX125:BB125"/>
    <mergeCell ref="BC125:BG125"/>
    <mergeCell ref="BH125:BL125"/>
    <mergeCell ref="BM125:BQ125"/>
    <mergeCell ref="AS135:AW135"/>
    <mergeCell ref="AX135:BB135"/>
    <mergeCell ref="BC135:BG135"/>
    <mergeCell ref="BH135:BL135"/>
    <mergeCell ref="BM135:BQ135"/>
    <mergeCell ref="BH132:BL132"/>
    <mergeCell ref="BM132:BQ132"/>
    <mergeCell ref="AS132:AW132"/>
    <mergeCell ref="AX132:BB132"/>
    <mergeCell ref="BC132:BG132"/>
    <mergeCell ref="AD131:AH131"/>
    <mergeCell ref="AI131:AM131"/>
    <mergeCell ref="AN131:AR131"/>
    <mergeCell ref="AD130:AH130"/>
    <mergeCell ref="AI130:AM130"/>
    <mergeCell ref="AN130:AR130"/>
    <mergeCell ref="A135:B135"/>
    <mergeCell ref="C135:I135"/>
    <mergeCell ref="J135:N135"/>
    <mergeCell ref="O135:X135"/>
    <mergeCell ref="Y135:AC135"/>
    <mergeCell ref="AD135:AH135"/>
    <mergeCell ref="AI135:AM135"/>
    <mergeCell ref="AN135:AR135"/>
    <mergeCell ref="AD132:AH132"/>
    <mergeCell ref="AI132:AM132"/>
    <mergeCell ref="AN132:AR132"/>
    <mergeCell ref="A132:B132"/>
    <mergeCell ref="C132:I132"/>
    <mergeCell ref="J132:N132"/>
    <mergeCell ref="O132:X132"/>
    <mergeCell ref="Y132:AC132"/>
    <mergeCell ref="BH128:BL128"/>
    <mergeCell ref="BM128:BQ128"/>
    <mergeCell ref="A129:B129"/>
    <mergeCell ref="AD128:AH128"/>
    <mergeCell ref="AI128:AM128"/>
    <mergeCell ref="AN128:AR128"/>
    <mergeCell ref="AS128:AW128"/>
    <mergeCell ref="AX128:BB128"/>
    <mergeCell ref="BC128:BG128"/>
    <mergeCell ref="A128:B128"/>
    <mergeCell ref="C128:I128"/>
    <mergeCell ref="J128:N128"/>
    <mergeCell ref="O128:X128"/>
    <mergeCell ref="Y128:AC128"/>
    <mergeCell ref="AS125:AW125"/>
    <mergeCell ref="A126:B126"/>
    <mergeCell ref="AX130:BB130"/>
    <mergeCell ref="BC130:BG130"/>
    <mergeCell ref="A130:B130"/>
    <mergeCell ref="C130:I130"/>
    <mergeCell ref="J130:N130"/>
    <mergeCell ref="O130:X130"/>
    <mergeCell ref="Y130:AC130"/>
    <mergeCell ref="A125:B125"/>
    <mergeCell ref="C125:I125"/>
    <mergeCell ref="J125:N125"/>
    <mergeCell ref="O125:X125"/>
    <mergeCell ref="Y125:AC125"/>
    <mergeCell ref="AD125:AH125"/>
    <mergeCell ref="AI125:AM125"/>
    <mergeCell ref="AN125:AR125"/>
    <mergeCell ref="AD133:AH133"/>
    <mergeCell ref="AI133:AM133"/>
    <mergeCell ref="AN133:AR133"/>
    <mergeCell ref="A127:B127"/>
    <mergeCell ref="C127:I127"/>
    <mergeCell ref="J127:N127"/>
    <mergeCell ref="O127:X127"/>
    <mergeCell ref="Y127:AC127"/>
    <mergeCell ref="AD127:AH127"/>
    <mergeCell ref="AI127:AM127"/>
    <mergeCell ref="AN127:AR127"/>
    <mergeCell ref="A131:B131"/>
    <mergeCell ref="C131:I131"/>
    <mergeCell ref="J131:N131"/>
    <mergeCell ref="O131:X131"/>
    <mergeCell ref="Y131:AC131"/>
    <mergeCell ref="AS134:AW134"/>
    <mergeCell ref="AX134:BB134"/>
    <mergeCell ref="BC134:BG134"/>
    <mergeCell ref="BH134:BL134"/>
    <mergeCell ref="BM134:BQ134"/>
    <mergeCell ref="A133:B133"/>
    <mergeCell ref="C133:I133"/>
    <mergeCell ref="J133:N133"/>
    <mergeCell ref="O133:X133"/>
    <mergeCell ref="Y133:AC133"/>
    <mergeCell ref="A134:B134"/>
    <mergeCell ref="C134:I134"/>
    <mergeCell ref="J134:N134"/>
    <mergeCell ref="O134:X134"/>
    <mergeCell ref="Y134:AC134"/>
    <mergeCell ref="AD134:AH134"/>
    <mergeCell ref="AI134:AM134"/>
    <mergeCell ref="AN134:AR134"/>
    <mergeCell ref="BH133:BL133"/>
    <mergeCell ref="BM133:BQ133"/>
    <mergeCell ref="AS133:AW133"/>
    <mergeCell ref="AX133:BB133"/>
    <mergeCell ref="BC133:BG133"/>
    <mergeCell ref="AD124:AH124"/>
    <mergeCell ref="AI124:AM124"/>
    <mergeCell ref="AN124:AR124"/>
    <mergeCell ref="AS124:AW124"/>
    <mergeCell ref="AX124:BB124"/>
    <mergeCell ref="BC124:BG124"/>
    <mergeCell ref="A124:B124"/>
    <mergeCell ref="C124:I124"/>
    <mergeCell ref="J124:N124"/>
    <mergeCell ref="O124:X124"/>
    <mergeCell ref="Y124:AC124"/>
    <mergeCell ref="BH122:BL122"/>
    <mergeCell ref="BM122:BQ122"/>
    <mergeCell ref="A123:B123"/>
    <mergeCell ref="AD122:AH122"/>
    <mergeCell ref="AI122:AM122"/>
    <mergeCell ref="AN122:AR122"/>
    <mergeCell ref="AS122:AW122"/>
    <mergeCell ref="AX122:BB122"/>
    <mergeCell ref="BC122:BG122"/>
    <mergeCell ref="A122:B122"/>
    <mergeCell ref="C122:I122"/>
    <mergeCell ref="J122:N122"/>
    <mergeCell ref="O122:X122"/>
    <mergeCell ref="Y122:AC122"/>
    <mergeCell ref="A117:B117"/>
    <mergeCell ref="AD116:AH116"/>
    <mergeCell ref="AI116:AM116"/>
    <mergeCell ref="AN116:AR116"/>
    <mergeCell ref="AS116:AW116"/>
    <mergeCell ref="AX116:BB116"/>
    <mergeCell ref="BC116:BG116"/>
    <mergeCell ref="A116:B116"/>
    <mergeCell ref="C116:I116"/>
    <mergeCell ref="J116:N116"/>
    <mergeCell ref="O116:X116"/>
    <mergeCell ref="Y116:AC116"/>
    <mergeCell ref="A115:B115"/>
    <mergeCell ref="AD114:AH114"/>
    <mergeCell ref="AI114:AM114"/>
    <mergeCell ref="AN114:AR114"/>
    <mergeCell ref="AS114:AW114"/>
    <mergeCell ref="AX114:BB114"/>
    <mergeCell ref="BC114:BG114"/>
    <mergeCell ref="BH116:BL116"/>
    <mergeCell ref="BM116:BQ116"/>
    <mergeCell ref="AS113:AW113"/>
    <mergeCell ref="AX113:BB113"/>
    <mergeCell ref="BC113:BG113"/>
    <mergeCell ref="BH113:BL113"/>
    <mergeCell ref="BM113:BQ113"/>
    <mergeCell ref="A114:B114"/>
    <mergeCell ref="C114:I114"/>
    <mergeCell ref="J114:N114"/>
    <mergeCell ref="O114:X114"/>
    <mergeCell ref="Y114:AC114"/>
    <mergeCell ref="A113:B113"/>
    <mergeCell ref="C113:I113"/>
    <mergeCell ref="J113:N113"/>
    <mergeCell ref="O113:X113"/>
    <mergeCell ref="Y113:AC113"/>
    <mergeCell ref="AD113:AH113"/>
    <mergeCell ref="AI113:AM113"/>
    <mergeCell ref="AN113:AR113"/>
    <mergeCell ref="BH114:BL114"/>
    <mergeCell ref="BM114:BQ114"/>
    <mergeCell ref="C112:BQ112"/>
    <mergeCell ref="AS111:AW111"/>
    <mergeCell ref="AX111:BB111"/>
    <mergeCell ref="BC111:BG111"/>
    <mergeCell ref="BH111:BL111"/>
    <mergeCell ref="BM111:BQ111"/>
    <mergeCell ref="A112:B112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BC109:BG109"/>
    <mergeCell ref="BH109:BL109"/>
    <mergeCell ref="BM109:BQ109"/>
    <mergeCell ref="A110:B110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BM107:BQ107"/>
    <mergeCell ref="A108:B108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C108:BQ108"/>
    <mergeCell ref="BM120:BQ120"/>
    <mergeCell ref="A121:B121"/>
    <mergeCell ref="BH106:BL106"/>
    <mergeCell ref="BM106:BQ106"/>
    <mergeCell ref="A120:B120"/>
    <mergeCell ref="C120:I120"/>
    <mergeCell ref="J120:N120"/>
    <mergeCell ref="O120:X120"/>
    <mergeCell ref="Y120:AC120"/>
    <mergeCell ref="AD120:AH120"/>
    <mergeCell ref="AI120:AM120"/>
    <mergeCell ref="AN120:AR120"/>
    <mergeCell ref="AD106:AH106"/>
    <mergeCell ref="AI106:AM106"/>
    <mergeCell ref="AN106:AR106"/>
    <mergeCell ref="AS106:AW106"/>
    <mergeCell ref="AX106:BB106"/>
    <mergeCell ref="BC106:BG106"/>
    <mergeCell ref="AS118:AW118"/>
    <mergeCell ref="AX118:BB118"/>
    <mergeCell ref="BC118:BG118"/>
    <mergeCell ref="BH118:BL118"/>
    <mergeCell ref="BM118:BQ118"/>
    <mergeCell ref="A119:B119"/>
    <mergeCell ref="A106:B106"/>
    <mergeCell ref="C106:I106"/>
    <mergeCell ref="J106:N106"/>
    <mergeCell ref="O106:X106"/>
    <mergeCell ref="Y106:AC106"/>
    <mergeCell ref="AS120:AW120"/>
    <mergeCell ref="AX120:BB120"/>
    <mergeCell ref="BC120:BG120"/>
    <mergeCell ref="BH120:BL120"/>
    <mergeCell ref="A118:B118"/>
    <mergeCell ref="C118:I118"/>
    <mergeCell ref="J118:N118"/>
    <mergeCell ref="O118:X118"/>
    <mergeCell ref="Y118:AC118"/>
    <mergeCell ref="AD118:AH118"/>
    <mergeCell ref="AI118:AM118"/>
    <mergeCell ref="AN118:AR118"/>
    <mergeCell ref="AS107:AW107"/>
    <mergeCell ref="AX107:BB107"/>
    <mergeCell ref="BC107:BG107"/>
    <mergeCell ref="BH107:BL107"/>
    <mergeCell ref="C110:BQ110"/>
    <mergeCell ref="AS109:AW109"/>
    <mergeCell ref="AX109:BB109"/>
    <mergeCell ref="AS104:AW104"/>
    <mergeCell ref="AX104:BB104"/>
    <mergeCell ref="BC104:BG104"/>
    <mergeCell ref="BH104:BL104"/>
    <mergeCell ref="BM104:BQ104"/>
    <mergeCell ref="J102:N102"/>
    <mergeCell ref="O102:X102"/>
    <mergeCell ref="Y102:AC102"/>
    <mergeCell ref="AS105:AW105"/>
    <mergeCell ref="AX105:BB105"/>
    <mergeCell ref="BC105:BG105"/>
    <mergeCell ref="BH105:BL105"/>
    <mergeCell ref="BM105:BQ105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D101:AH101"/>
    <mergeCell ref="AI101:AM101"/>
    <mergeCell ref="AN101:AR101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BH101:BL101"/>
    <mergeCell ref="BM101:BQ101"/>
    <mergeCell ref="AS101:AW101"/>
    <mergeCell ref="AX101:BB101"/>
    <mergeCell ref="BC101:BG101"/>
    <mergeCell ref="BC97:BG97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D99:AH99"/>
    <mergeCell ref="AI99:AM99"/>
    <mergeCell ref="AN99:AR99"/>
    <mergeCell ref="AS99:AW99"/>
    <mergeCell ref="AX99:BB99"/>
    <mergeCell ref="BC99:BG99"/>
    <mergeCell ref="A99:B99"/>
    <mergeCell ref="C99:I99"/>
    <mergeCell ref="J99:N99"/>
    <mergeCell ref="O99:X99"/>
    <mergeCell ref="Y99:AC99"/>
    <mergeCell ref="AS100:AW100"/>
    <mergeCell ref="AX100:BB100"/>
    <mergeCell ref="BC102:BG102"/>
    <mergeCell ref="A102:B102"/>
    <mergeCell ref="C102:I102"/>
    <mergeCell ref="AS96:AW96"/>
    <mergeCell ref="AX96:BB96"/>
    <mergeCell ref="BC96:BG96"/>
    <mergeCell ref="BH96:BL96"/>
    <mergeCell ref="BM96:BQ96"/>
    <mergeCell ref="A97:B97"/>
    <mergeCell ref="C97:I97"/>
    <mergeCell ref="J97:N97"/>
    <mergeCell ref="O97:X97"/>
    <mergeCell ref="Y97:AC97"/>
    <mergeCell ref="A96:B96"/>
    <mergeCell ref="C96:I96"/>
    <mergeCell ref="J96:N96"/>
    <mergeCell ref="O96:X96"/>
    <mergeCell ref="Y96:AC96"/>
    <mergeCell ref="AD96:AH96"/>
    <mergeCell ref="AI96:AM96"/>
    <mergeCell ref="AN96:AR96"/>
    <mergeCell ref="BH97:BL97"/>
    <mergeCell ref="BM97:BQ97"/>
    <mergeCell ref="A98:B98"/>
    <mergeCell ref="Y94:AC94"/>
    <mergeCell ref="AD94:AH94"/>
    <mergeCell ref="AI94:AM94"/>
    <mergeCell ref="AN94:AR94"/>
    <mergeCell ref="AD102:AH102"/>
    <mergeCell ref="AI102:AM102"/>
    <mergeCell ref="AN102:AR102"/>
    <mergeCell ref="AS102:AW102"/>
    <mergeCell ref="AX102:BB102"/>
    <mergeCell ref="AD97:AH97"/>
    <mergeCell ref="AI97:AM97"/>
    <mergeCell ref="AN97:AR97"/>
    <mergeCell ref="AS97:AW97"/>
    <mergeCell ref="AX97:BB97"/>
    <mergeCell ref="C95:BQ95"/>
    <mergeCell ref="C98:BQ98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D103:AH103"/>
    <mergeCell ref="AI103:AM103"/>
    <mergeCell ref="AN103:AR103"/>
    <mergeCell ref="BH93:BL93"/>
    <mergeCell ref="BM93:BQ93"/>
    <mergeCell ref="A103:B103"/>
    <mergeCell ref="C103:I103"/>
    <mergeCell ref="J103:N103"/>
    <mergeCell ref="O103:X103"/>
    <mergeCell ref="Y103:AC103"/>
    <mergeCell ref="BH103:BL103"/>
    <mergeCell ref="BM103:BQ103"/>
    <mergeCell ref="AS103:AW103"/>
    <mergeCell ref="AX103:BB103"/>
    <mergeCell ref="BC103:BG103"/>
    <mergeCell ref="AS94:AW94"/>
    <mergeCell ref="AX94:BB94"/>
    <mergeCell ref="BC94:BG94"/>
    <mergeCell ref="BH94:BL94"/>
    <mergeCell ref="BM94:BQ94"/>
    <mergeCell ref="A95:B95"/>
    <mergeCell ref="BH102:BL102"/>
    <mergeCell ref="BM102:BQ102"/>
    <mergeCell ref="A94:B94"/>
    <mergeCell ref="C94:I94"/>
    <mergeCell ref="J94:N94"/>
    <mergeCell ref="O94:X94"/>
    <mergeCell ref="BH92:BL92"/>
    <mergeCell ref="BM92:BQ92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2:AW92"/>
    <mergeCell ref="AX92:BB92"/>
    <mergeCell ref="BC92:BG92"/>
    <mergeCell ref="A92:B92"/>
    <mergeCell ref="C92:I92"/>
    <mergeCell ref="J92:N92"/>
    <mergeCell ref="O92:X92"/>
    <mergeCell ref="Y92:AC92"/>
    <mergeCell ref="AS93:AW93"/>
    <mergeCell ref="AX93:BB93"/>
    <mergeCell ref="BC93:BG93"/>
    <mergeCell ref="BH86:BL86"/>
    <mergeCell ref="BM86:BQ86"/>
    <mergeCell ref="A87:B87"/>
    <mergeCell ref="AD86:AH86"/>
    <mergeCell ref="AI86:AM86"/>
    <mergeCell ref="AN86:AR86"/>
    <mergeCell ref="AS86:AW86"/>
    <mergeCell ref="AX86:BB86"/>
    <mergeCell ref="BC86:BG86"/>
    <mergeCell ref="A86:B86"/>
    <mergeCell ref="C86:I86"/>
    <mergeCell ref="J86:N86"/>
    <mergeCell ref="O86:X86"/>
    <mergeCell ref="Y86:AC86"/>
    <mergeCell ref="C87:BQ87"/>
    <mergeCell ref="BH84:BL84"/>
    <mergeCell ref="BM84:BQ84"/>
    <mergeCell ref="A85:B85"/>
    <mergeCell ref="AD84:AH84"/>
    <mergeCell ref="AI84:AM84"/>
    <mergeCell ref="AN84:AR84"/>
    <mergeCell ref="AS84:AW84"/>
    <mergeCell ref="AX84:BB84"/>
    <mergeCell ref="BC84:BG84"/>
    <mergeCell ref="A84:B84"/>
    <mergeCell ref="C84:I84"/>
    <mergeCell ref="J84:N84"/>
    <mergeCell ref="O84:X84"/>
    <mergeCell ref="Y84:AC84"/>
    <mergeCell ref="C85:BQ85"/>
    <mergeCell ref="BH82:BL82"/>
    <mergeCell ref="BM82:BQ82"/>
    <mergeCell ref="A83:B83"/>
    <mergeCell ref="AD82:AH82"/>
    <mergeCell ref="AI82:AM82"/>
    <mergeCell ref="AN82:AR82"/>
    <mergeCell ref="AS82:AW82"/>
    <mergeCell ref="AX82:BB82"/>
    <mergeCell ref="BC82:BG82"/>
    <mergeCell ref="A82:B82"/>
    <mergeCell ref="C82:I82"/>
    <mergeCell ref="J82:N82"/>
    <mergeCell ref="O82:X82"/>
    <mergeCell ref="Y82:AC82"/>
    <mergeCell ref="C83:BQ83"/>
    <mergeCell ref="BH80:BL80"/>
    <mergeCell ref="BM80:BQ80"/>
    <mergeCell ref="A81:B81"/>
    <mergeCell ref="AD80:AH80"/>
    <mergeCell ref="AI80:AM80"/>
    <mergeCell ref="AN80:AR80"/>
    <mergeCell ref="AS80:AW80"/>
    <mergeCell ref="AX80:BB80"/>
    <mergeCell ref="BC80:BG80"/>
    <mergeCell ref="A80:B80"/>
    <mergeCell ref="C80:I80"/>
    <mergeCell ref="J80:N80"/>
    <mergeCell ref="O80:X80"/>
    <mergeCell ref="Y80:AC80"/>
    <mergeCell ref="C81:BQ81"/>
    <mergeCell ref="BH78:BL78"/>
    <mergeCell ref="BM78:BQ78"/>
    <mergeCell ref="A79:B79"/>
    <mergeCell ref="AD78:AH78"/>
    <mergeCell ref="AI78:AM78"/>
    <mergeCell ref="AN78:AR78"/>
    <mergeCell ref="AS78:AW78"/>
    <mergeCell ref="AX78:BB78"/>
    <mergeCell ref="BC78:BG78"/>
    <mergeCell ref="A78:B78"/>
    <mergeCell ref="C78:I78"/>
    <mergeCell ref="J78:N78"/>
    <mergeCell ref="O78:X78"/>
    <mergeCell ref="Y78:AC78"/>
    <mergeCell ref="C79:BQ79"/>
    <mergeCell ref="BH76:BL76"/>
    <mergeCell ref="BM76:BQ76"/>
    <mergeCell ref="A77:B77"/>
    <mergeCell ref="AD76:AH76"/>
    <mergeCell ref="AI76:AM76"/>
    <mergeCell ref="AN76:AR76"/>
    <mergeCell ref="AS76:AW76"/>
    <mergeCell ref="AX76:BB76"/>
    <mergeCell ref="BC76:BG76"/>
    <mergeCell ref="A76:B76"/>
    <mergeCell ref="C76:I76"/>
    <mergeCell ref="J76:N76"/>
    <mergeCell ref="O76:X76"/>
    <mergeCell ref="Y76:AC76"/>
    <mergeCell ref="C77:BQ77"/>
    <mergeCell ref="BH74:BL74"/>
    <mergeCell ref="BM74:BQ74"/>
    <mergeCell ref="A75:B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C75:BQ75"/>
    <mergeCell ref="BM90:BQ90"/>
    <mergeCell ref="A91:B91"/>
    <mergeCell ref="AD90:AH90"/>
    <mergeCell ref="AI90:AM90"/>
    <mergeCell ref="AN90:AR90"/>
    <mergeCell ref="AS90:AW90"/>
    <mergeCell ref="AX90:BB90"/>
    <mergeCell ref="BC90:BG90"/>
    <mergeCell ref="BH88:BL88"/>
    <mergeCell ref="BM88:BQ88"/>
    <mergeCell ref="A89:B89"/>
    <mergeCell ref="AD88:AH88"/>
    <mergeCell ref="AI88:AM88"/>
    <mergeCell ref="AN88:AR88"/>
    <mergeCell ref="AS88:AW88"/>
    <mergeCell ref="AX88:BB88"/>
    <mergeCell ref="BC88:BG88"/>
    <mergeCell ref="A88:B88"/>
    <mergeCell ref="C88:I88"/>
    <mergeCell ref="J88:N88"/>
    <mergeCell ref="O88:X88"/>
    <mergeCell ref="Y88:AC88"/>
    <mergeCell ref="C91:BQ91"/>
    <mergeCell ref="C89:BQ89"/>
    <mergeCell ref="A90:B90"/>
    <mergeCell ref="C90:I90"/>
    <mergeCell ref="J90:N90"/>
    <mergeCell ref="O90:X90"/>
    <mergeCell ref="Y90:AC90"/>
    <mergeCell ref="AQ65:AV65"/>
    <mergeCell ref="AW65:BA65"/>
    <mergeCell ref="BB65:BF65"/>
    <mergeCell ref="BG65:BL65"/>
    <mergeCell ref="A65:P65"/>
    <mergeCell ref="Q65:U65"/>
    <mergeCell ref="V65:Z65"/>
    <mergeCell ref="AA65:AF65"/>
    <mergeCell ref="AG65:AK65"/>
    <mergeCell ref="AL65:AP65"/>
    <mergeCell ref="AX71:BB71"/>
    <mergeCell ref="AS71:AW71"/>
    <mergeCell ref="AN72:AR72"/>
    <mergeCell ref="AS72:AW72"/>
    <mergeCell ref="C72:I72"/>
    <mergeCell ref="J72:N72"/>
    <mergeCell ref="C73:I73"/>
    <mergeCell ref="J73:N73"/>
    <mergeCell ref="BH90:BL90"/>
    <mergeCell ref="C48:BQ48"/>
    <mergeCell ref="C50:BQ50"/>
    <mergeCell ref="C52:BQ52"/>
    <mergeCell ref="C54:BQ54"/>
    <mergeCell ref="AU55:AY55"/>
    <mergeCell ref="AZ55:BC55"/>
    <mergeCell ref="BD55:BH55"/>
    <mergeCell ref="BI55:BM55"/>
    <mergeCell ref="BN55:BQ55"/>
    <mergeCell ref="BI53:BM53"/>
    <mergeCell ref="BN53:BQ53"/>
    <mergeCell ref="AU51:AY51"/>
    <mergeCell ref="AZ51:BC51"/>
    <mergeCell ref="BD51:BH51"/>
    <mergeCell ref="BI51:BM51"/>
    <mergeCell ref="BN51:BQ51"/>
    <mergeCell ref="BN49:BQ49"/>
    <mergeCell ref="A55:B55"/>
    <mergeCell ref="C55:Z55"/>
    <mergeCell ref="AA55:AE55"/>
    <mergeCell ref="AF55:AJ55"/>
    <mergeCell ref="AK55:AO55"/>
    <mergeCell ref="AP55:AT55"/>
    <mergeCell ref="AU53:AY53"/>
    <mergeCell ref="AZ53:BC53"/>
    <mergeCell ref="BD53:BH53"/>
    <mergeCell ref="A54:B54"/>
    <mergeCell ref="A53:B53"/>
    <mergeCell ref="C53:Z53"/>
    <mergeCell ref="AA53:AE53"/>
    <mergeCell ref="AF53:AJ53"/>
    <mergeCell ref="AK53:AO53"/>
    <mergeCell ref="AP53:AT53"/>
    <mergeCell ref="A52:B52"/>
    <mergeCell ref="A51:B51"/>
    <mergeCell ref="C51:Z51"/>
    <mergeCell ref="AA51:AE51"/>
    <mergeCell ref="AF51:AJ51"/>
    <mergeCell ref="AK51:AO51"/>
    <mergeCell ref="AP51:AT51"/>
    <mergeCell ref="BD49:BH49"/>
    <mergeCell ref="BI49:BM49"/>
    <mergeCell ref="A50:B50"/>
    <mergeCell ref="A49:B49"/>
    <mergeCell ref="C49:Z49"/>
    <mergeCell ref="AA49:AE49"/>
    <mergeCell ref="AF49:AJ49"/>
    <mergeCell ref="AK49:AO49"/>
    <mergeCell ref="AP49:AT49"/>
    <mergeCell ref="AU49:AY49"/>
    <mergeCell ref="AZ49:BC49"/>
    <mergeCell ref="A17:B17"/>
    <mergeCell ref="D17:J17"/>
    <mergeCell ref="D18:J18"/>
    <mergeCell ref="A11:BL11"/>
    <mergeCell ref="A12:BL12"/>
    <mergeCell ref="A39:F39"/>
    <mergeCell ref="G39:BL39"/>
    <mergeCell ref="A48:B48"/>
    <mergeCell ref="A37:F37"/>
    <mergeCell ref="G37:BL37"/>
    <mergeCell ref="A38:F38"/>
    <mergeCell ref="G38:BL38"/>
    <mergeCell ref="A20:B20"/>
    <mergeCell ref="D20:J20"/>
    <mergeCell ref="A43:B44"/>
    <mergeCell ref="A45:B45"/>
    <mergeCell ref="D21:J21"/>
    <mergeCell ref="A29:BL29"/>
    <mergeCell ref="A30:BL30"/>
    <mergeCell ref="A32:BL32"/>
    <mergeCell ref="A33:F33"/>
    <mergeCell ref="G33:BL33"/>
    <mergeCell ref="A47:B47"/>
    <mergeCell ref="C43:Z44"/>
    <mergeCell ref="AO2:BL6"/>
    <mergeCell ref="A7:BL7"/>
    <mergeCell ref="A8:BL8"/>
    <mergeCell ref="A9:BL9"/>
    <mergeCell ref="BM70:BQ70"/>
    <mergeCell ref="BH70:BL70"/>
    <mergeCell ref="BC70:BG70"/>
    <mergeCell ref="AD70:AH70"/>
    <mergeCell ref="AX70:BB70"/>
    <mergeCell ref="AS70:AW70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5:AY45"/>
    <mergeCell ref="AP46:AT46"/>
    <mergeCell ref="A10:BL10"/>
    <mergeCell ref="A14:B14"/>
    <mergeCell ref="D14:J14"/>
    <mergeCell ref="D15:J15"/>
    <mergeCell ref="BM73:BQ73"/>
    <mergeCell ref="BH73:BL73"/>
    <mergeCell ref="BC71:BG71"/>
    <mergeCell ref="BH71:BL71"/>
    <mergeCell ref="BM71:BQ71"/>
    <mergeCell ref="BM72:BQ72"/>
    <mergeCell ref="BH72:BL72"/>
    <mergeCell ref="BC72:BG72"/>
    <mergeCell ref="C46:Z46"/>
    <mergeCell ref="AI73:AM73"/>
    <mergeCell ref="AN73:AR73"/>
    <mergeCell ref="AS73:AW73"/>
    <mergeCell ref="AX73:BB73"/>
    <mergeCell ref="BC73:BG73"/>
    <mergeCell ref="AN70:AR70"/>
    <mergeCell ref="AX72:BB72"/>
    <mergeCell ref="Q60:U60"/>
    <mergeCell ref="BG62:BL62"/>
    <mergeCell ref="AU47:AY47"/>
    <mergeCell ref="AW61:BA61"/>
    <mergeCell ref="BB61:BF61"/>
    <mergeCell ref="BG61:BL61"/>
    <mergeCell ref="AW60:BA60"/>
    <mergeCell ref="A58:BL58"/>
    <mergeCell ref="AI72:AM72"/>
    <mergeCell ref="AD73:AH73"/>
    <mergeCell ref="O72:X72"/>
    <mergeCell ref="Y72:AC72"/>
    <mergeCell ref="O73:X73"/>
    <mergeCell ref="Y73:AC73"/>
    <mergeCell ref="AL62:AP62"/>
    <mergeCell ref="BG60:BL60"/>
    <mergeCell ref="AW59:BL59"/>
    <mergeCell ref="AG59:AV59"/>
    <mergeCell ref="Q59:AF59"/>
    <mergeCell ref="AQ60:AV60"/>
    <mergeCell ref="V60:Z60"/>
    <mergeCell ref="AW62:BA62"/>
    <mergeCell ref="BB62:BF62"/>
    <mergeCell ref="BB60:BF60"/>
    <mergeCell ref="AL60:AP60"/>
    <mergeCell ref="A64:BL64"/>
    <mergeCell ref="A57:BL57"/>
    <mergeCell ref="AQ63:AV63"/>
    <mergeCell ref="A62:P62"/>
    <mergeCell ref="AQ61:AV61"/>
    <mergeCell ref="AL61:AP61"/>
    <mergeCell ref="AG61:AK61"/>
    <mergeCell ref="AA61:AF61"/>
    <mergeCell ref="AF47:AJ47"/>
    <mergeCell ref="AZ47:BC47"/>
    <mergeCell ref="BD47:BH47"/>
    <mergeCell ref="BI47:BM47"/>
    <mergeCell ref="AQ62:AV62"/>
    <mergeCell ref="V61:Z61"/>
    <mergeCell ref="AG62:AK62"/>
    <mergeCell ref="AG60:AK60"/>
    <mergeCell ref="AA60:AF60"/>
    <mergeCell ref="V63:Z63"/>
    <mergeCell ref="AA63:AF63"/>
    <mergeCell ref="AG63:AK63"/>
    <mergeCell ref="AL63:AP63"/>
    <mergeCell ref="AK47:AO47"/>
    <mergeCell ref="AP47:AT47"/>
    <mergeCell ref="AA47:AE47"/>
    <mergeCell ref="C47:Z47"/>
    <mergeCell ref="AP146:BH146"/>
    <mergeCell ref="A145:V145"/>
    <mergeCell ref="W145:AM145"/>
    <mergeCell ref="AP145:BH145"/>
    <mergeCell ref="W146:AM146"/>
    <mergeCell ref="BG63:BL63"/>
    <mergeCell ref="Y69:AM69"/>
    <mergeCell ref="AN69:BB69"/>
    <mergeCell ref="BC69:BQ69"/>
    <mergeCell ref="AW63:BA63"/>
    <mergeCell ref="AP142:BH142"/>
    <mergeCell ref="W142:AM142"/>
    <mergeCell ref="A141:V141"/>
    <mergeCell ref="W141:AM141"/>
    <mergeCell ref="AP141:BH141"/>
    <mergeCell ref="BB63:BF63"/>
    <mergeCell ref="A67:BQ67"/>
    <mergeCell ref="A73:B73"/>
    <mergeCell ref="A72:B72"/>
    <mergeCell ref="A63:P63"/>
    <mergeCell ref="Q63:U63"/>
    <mergeCell ref="AI70:AM70"/>
    <mergeCell ref="Y70:AC70"/>
    <mergeCell ref="AD72:AH72"/>
    <mergeCell ref="BN47:BQ47"/>
    <mergeCell ref="AZ45:BC45"/>
    <mergeCell ref="BD45:BH45"/>
    <mergeCell ref="BI45:BM45"/>
    <mergeCell ref="BN45:BQ45"/>
    <mergeCell ref="AU46:AY46"/>
    <mergeCell ref="BI46:BM46"/>
    <mergeCell ref="BD46:BH46"/>
    <mergeCell ref="C71:I71"/>
    <mergeCell ref="Q62:U62"/>
    <mergeCell ref="V62:Z62"/>
    <mergeCell ref="AA62:AF62"/>
    <mergeCell ref="Q61:U61"/>
    <mergeCell ref="A61:P61"/>
    <mergeCell ref="A59:P60"/>
    <mergeCell ref="A71:B71"/>
    <mergeCell ref="J71:N71"/>
    <mergeCell ref="O71:X71"/>
    <mergeCell ref="Y71:AC71"/>
    <mergeCell ref="AD71:AH71"/>
    <mergeCell ref="AI71:AM71"/>
    <mergeCell ref="AN71:AR71"/>
    <mergeCell ref="AK45:AO45"/>
    <mergeCell ref="AK46:AO46"/>
    <mergeCell ref="G26:BL26"/>
    <mergeCell ref="A27:F27"/>
    <mergeCell ref="G27:BL27"/>
    <mergeCell ref="A46:B46"/>
    <mergeCell ref="BN44:BQ44"/>
    <mergeCell ref="BI44:BM44"/>
    <mergeCell ref="AK44:AO44"/>
    <mergeCell ref="AA45:AE45"/>
    <mergeCell ref="AF45:AJ45"/>
    <mergeCell ref="A34:F34"/>
    <mergeCell ref="G34:BL34"/>
    <mergeCell ref="A35:F35"/>
    <mergeCell ref="G35:BL35"/>
    <mergeCell ref="AZ46:BC46"/>
    <mergeCell ref="AF46:AJ46"/>
    <mergeCell ref="AA46:AE46"/>
    <mergeCell ref="C45:Z45"/>
    <mergeCell ref="AA44:AE44"/>
    <mergeCell ref="AF44:AJ44"/>
    <mergeCell ref="BD44:BH44"/>
    <mergeCell ref="A23:BL23"/>
    <mergeCell ref="A24:F24"/>
    <mergeCell ref="G24:BL24"/>
    <mergeCell ref="A25:F25"/>
    <mergeCell ref="G25:BL25"/>
    <mergeCell ref="A137:BL137"/>
    <mergeCell ref="A138:BL138"/>
    <mergeCell ref="A36:F36"/>
    <mergeCell ref="G36:BL36"/>
    <mergeCell ref="A69:B70"/>
    <mergeCell ref="C69:I70"/>
    <mergeCell ref="J69:N70"/>
    <mergeCell ref="O69:X70"/>
    <mergeCell ref="A42:BQ42"/>
    <mergeCell ref="A41:BQ41"/>
    <mergeCell ref="AZ44:BC44"/>
    <mergeCell ref="BN46:BQ46"/>
    <mergeCell ref="AA43:AO43"/>
    <mergeCell ref="AP43:BC43"/>
    <mergeCell ref="BD43:BQ43"/>
    <mergeCell ref="AP45:AT45"/>
    <mergeCell ref="AU44:AY44"/>
    <mergeCell ref="AP44:AT44"/>
    <mergeCell ref="A26:F26"/>
  </mergeCells>
  <phoneticPr fontId="0" type="noConversion"/>
  <conditionalFormatting sqref="C73 C75:C87 C91 C89 C93 C95:C101 C104 C108:C117 C106 C119 C121 C123:C124 C126:C132">
    <cfRule type="cellIs" dxfId="16" priority="1" stopIfTrue="1" operator="equal">
      <formula>$C72</formula>
    </cfRule>
  </conditionalFormatting>
  <conditionalFormatting sqref="A73:B135">
    <cfRule type="cellIs" dxfId="15" priority="2" stopIfTrue="1" operator="equal">
      <formula>0</formula>
    </cfRule>
  </conditionalFormatting>
  <conditionalFormatting sqref="C92">
    <cfRule type="cellIs" dxfId="14" priority="4" stopIfTrue="1" operator="equal">
      <formula>$C87</formula>
    </cfRule>
  </conditionalFormatting>
  <conditionalFormatting sqref="C90">
    <cfRule type="cellIs" dxfId="13" priority="6" stopIfTrue="1" operator="equal">
      <formula>$C73</formula>
    </cfRule>
  </conditionalFormatting>
  <conditionalFormatting sqref="C88 C118">
    <cfRule type="cellIs" dxfId="12" priority="10" stopIfTrue="1" operator="equal">
      <formula>$C91</formula>
    </cfRule>
  </conditionalFormatting>
  <conditionalFormatting sqref="C74">
    <cfRule type="cellIs" dxfId="11" priority="15" stopIfTrue="1" operator="equal">
      <formula>$C89</formula>
    </cfRule>
  </conditionalFormatting>
  <conditionalFormatting sqref="C103">
    <cfRule type="cellIs" dxfId="10" priority="17" stopIfTrue="1" operator="equal">
      <formula>$C93</formula>
    </cfRule>
  </conditionalFormatting>
  <conditionalFormatting sqref="C105">
    <cfRule type="cellIs" dxfId="9" priority="20" stopIfTrue="1" operator="equal">
      <formula>$C101</formula>
    </cfRule>
  </conditionalFormatting>
  <conditionalFormatting sqref="C102">
    <cfRule type="cellIs" dxfId="8" priority="22" stopIfTrue="1" operator="equal">
      <formula>$C104</formula>
    </cfRule>
  </conditionalFormatting>
  <conditionalFormatting sqref="C94">
    <cfRule type="cellIs" dxfId="7" priority="26" stopIfTrue="1" operator="equal">
      <formula>$C102</formula>
    </cfRule>
  </conditionalFormatting>
  <conditionalFormatting sqref="C120">
    <cfRule type="cellIs" dxfId="6" priority="28" stopIfTrue="1" operator="equal">
      <formula>$C106</formula>
    </cfRule>
  </conditionalFormatting>
  <conditionalFormatting sqref="C107">
    <cfRule type="cellIs" dxfId="5" priority="30" stopIfTrue="1" operator="equal">
      <formula>$C119</formula>
    </cfRule>
  </conditionalFormatting>
  <conditionalFormatting sqref="C122">
    <cfRule type="cellIs" dxfId="4" priority="31" stopIfTrue="1" operator="equal">
      <formula>$C117</formula>
    </cfRule>
  </conditionalFormatting>
  <conditionalFormatting sqref="C135">
    <cfRule type="cellIs" dxfId="3" priority="33" stopIfTrue="1" operator="equal">
      <formula>$C132</formula>
    </cfRule>
  </conditionalFormatting>
  <conditionalFormatting sqref="C134">
    <cfRule type="cellIs" dxfId="2" priority="35" stopIfTrue="1" operator="equal">
      <formula>$C124</formula>
    </cfRule>
  </conditionalFormatting>
  <conditionalFormatting sqref="C125">
    <cfRule type="cellIs" dxfId="1" priority="36" stopIfTrue="1" operator="equal">
      <formula>$C133</formula>
    </cfRule>
  </conditionalFormatting>
  <conditionalFormatting sqref="C133">
    <cfRule type="cellIs" dxfId="0" priority="37" stopIfTrue="1" operator="equal">
      <formula>$C134</formula>
    </cfRule>
  </conditionalFormatting>
  <pageMargins left="0.31496062992125984" right="0.31496062992125984" top="0.39370078740157483" bottom="0.39370078740157483" header="0" footer="0"/>
  <pageSetup paperSize="9" scale="68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2020-01-17T14:38:43Z</cp:lastPrinted>
  <dcterms:created xsi:type="dcterms:W3CDTF">2016-08-10T10:53:25Z</dcterms:created>
  <dcterms:modified xsi:type="dcterms:W3CDTF">2020-01-20T11:31:24Z</dcterms:modified>
</cp:coreProperties>
</file>