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4040" windowHeight="10584"/>
  </bookViews>
  <sheets>
    <sheet name="КПК0712152" sheetId="1" r:id="rId1"/>
  </sheets>
  <definedNames>
    <definedName name="_xlnm.Print_Area" localSheetId="0">КПК0712152!$A$1:$BQ$121</definedName>
  </definedNames>
  <calcPr calcId="125725"/>
</workbook>
</file>

<file path=xl/calcChain.xml><?xml version="1.0" encoding="utf-8"?>
<calcChain xmlns="http://schemas.openxmlformats.org/spreadsheetml/2006/main">
  <c r="BH109" i="1"/>
  <c r="BC109"/>
  <c r="AX109"/>
  <c r="AI109"/>
  <c r="BH108"/>
  <c r="BC108"/>
  <c r="AX108"/>
  <c r="AI108"/>
  <c r="BH106"/>
  <c r="BC106"/>
  <c r="AX106"/>
  <c r="AI106"/>
  <c r="BH103"/>
  <c r="BC103"/>
  <c r="AX103"/>
  <c r="AI103"/>
  <c r="BH100"/>
  <c r="BC100"/>
  <c r="AX100"/>
  <c r="AI100"/>
  <c r="BH101"/>
  <c r="BC101"/>
  <c r="AX101"/>
  <c r="AI101"/>
  <c r="BH99"/>
  <c r="BC99"/>
  <c r="AX99"/>
  <c r="AI99"/>
  <c r="BH98"/>
  <c r="BC98"/>
  <c r="AX98"/>
  <c r="AI98"/>
  <c r="BH97"/>
  <c r="BC97"/>
  <c r="AX97"/>
  <c r="AI97"/>
  <c r="BH95"/>
  <c r="BC95"/>
  <c r="BM95" s="1"/>
  <c r="AX95"/>
  <c r="AI95"/>
  <c r="BH93"/>
  <c r="BC93"/>
  <c r="BM93" s="1"/>
  <c r="AX93"/>
  <c r="AI93"/>
  <c r="BH91"/>
  <c r="BC91"/>
  <c r="BM91" s="1"/>
  <c r="AX91"/>
  <c r="AI91"/>
  <c r="BH92"/>
  <c r="BC92"/>
  <c r="BM92" s="1"/>
  <c r="AX92"/>
  <c r="AI92"/>
  <c r="BH89"/>
  <c r="BC89"/>
  <c r="BM89" s="1"/>
  <c r="AX89"/>
  <c r="AI89"/>
  <c r="BH87"/>
  <c r="BC87"/>
  <c r="BM87" s="1"/>
  <c r="AX87"/>
  <c r="AI87"/>
  <c r="BH85"/>
  <c r="BC85"/>
  <c r="BM85" s="1"/>
  <c r="AX85"/>
  <c r="AI85"/>
  <c r="BH82"/>
  <c r="BC82"/>
  <c r="BM82" s="1"/>
  <c r="AX82"/>
  <c r="AI82"/>
  <c r="BH80"/>
  <c r="BC80"/>
  <c r="BM80" s="1"/>
  <c r="AX80"/>
  <c r="AI80"/>
  <c r="BH78"/>
  <c r="BC78"/>
  <c r="BM78" s="1"/>
  <c r="AX78"/>
  <c r="AI78"/>
  <c r="BH76"/>
  <c r="BC76"/>
  <c r="BM76" s="1"/>
  <c r="AX76"/>
  <c r="AI76"/>
  <c r="BB67"/>
  <c r="AW67"/>
  <c r="BG67" s="1"/>
  <c r="AQ67"/>
  <c r="AA67"/>
  <c r="BB65"/>
  <c r="AW65"/>
  <c r="BG65" s="1"/>
  <c r="AQ65"/>
  <c r="AA65"/>
  <c r="BB63"/>
  <c r="AW63"/>
  <c r="BG63" s="1"/>
  <c r="AQ63"/>
  <c r="AA63"/>
  <c r="BI55"/>
  <c r="BD55"/>
  <c r="AZ55"/>
  <c r="AK55"/>
  <c r="BI53"/>
  <c r="BD53"/>
  <c r="AZ53"/>
  <c r="AK53"/>
  <c r="BI51"/>
  <c r="BD51"/>
  <c r="AZ51"/>
  <c r="AK51"/>
  <c r="BI49"/>
  <c r="BD49"/>
  <c r="AZ49"/>
  <c r="AK49"/>
  <c r="BI47"/>
  <c r="BD47"/>
  <c r="AZ47"/>
  <c r="AK47"/>
  <c r="BM97" l="1"/>
  <c r="BM98"/>
  <c r="BM99"/>
  <c r="BM101"/>
  <c r="BM100"/>
  <c r="BM103"/>
  <c r="BM106"/>
  <c r="BM108"/>
  <c r="BM109"/>
  <c r="BN47"/>
  <c r="BN49"/>
  <c r="BN51"/>
  <c r="BN53"/>
  <c r="BN55"/>
</calcChain>
</file>

<file path=xl/sharedStrings.xml><?xml version="1.0" encoding="utf-8"?>
<sst xmlns="http://schemas.openxmlformats.org/spreadsheetml/2006/main" count="256" uniqueCount="152">
  <si>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</si>
  <si>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</si>
  <si>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</si>
  <si>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</si>
  <si>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</si>
  <si>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</si>
  <si>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</si>
  <si>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</si>
  <si>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</si>
  <si>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</si>
  <si>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</si>
  <si>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</si>
  <si>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</si>
  <si>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</si>
  <si>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</si>
  <si>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</si>
  <si>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</si>
  <si>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</si>
  <si>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</si>
  <si>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</si>
  <si>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</si>
  <si>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</si>
  <si>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</si>
  <si>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</si>
  <si>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</si>
  <si>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</si>
  <si>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</si>
  <si>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</si>
  <si>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</si>
  <si>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</si>
  <si>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</si>
  <si>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</si>
  <si>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</si>
  <si>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</si>
  <si>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</si>
  <si>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</si>
  <si>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</si>
  <si>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</si>
  <si>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</si>
  <si>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</si>
  <si>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</si>
  <si>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</si>
  <si>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</si>
  <si>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</si>
  <si>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</si>
  <si>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</si>
  <si>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</si>
  <si>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</si>
  <si>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</si>
  <si>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</si>
  <si>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</si>
  <si>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</si>
  <si>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</si>
  <si>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</si>
  <si>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</si>
  <si>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</si>
  <si>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</si>
  <si>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</si>
  <si>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</si>
  <si>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</si>
  <si>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</si>
  <si>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</si>
  <si>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</si>
  <si>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Забезпечення зниження показника летальності від ішемічної хвороби серця, від гострого інфаркту міокарда.</t>
  </si>
  <si>
    <t>Забезпечення придбання обладнання та предметів довгострокового користування.</t>
  </si>
  <si>
    <t>Виготовлення проектно - кошторисної документації та  проведення капітального ремонту в закладах охорони здоров`я міста</t>
  </si>
  <si>
    <t>Виконання субвенції з місцевого бюджету на здійснення переданих видатків у сфері охорони здоров`я за рахунок коштів медичної субвенції</t>
  </si>
  <si>
    <t>Забезпечення зниження показника летальності від ішемічної хвороби серця, від гострого інфаркту міокарда</t>
  </si>
  <si>
    <t>C48:BQ48</t>
  </si>
  <si>
    <t>Економія коштів</t>
  </si>
  <si>
    <t>Забезпечення придбання обладнання та предметів довгострокового користування</t>
  </si>
  <si>
    <t>C50:BQ50</t>
  </si>
  <si>
    <t>Економія коштів за результатами процедури закупівлі</t>
  </si>
  <si>
    <t>Виготовлення проектно - кошторисної документації та  проведення капітального ремонту в закладах охорони здоров'я міста</t>
  </si>
  <si>
    <t>C52:BQ52</t>
  </si>
  <si>
    <t>Кошти використано не в повному обсязі</t>
  </si>
  <si>
    <t>C54:BQ54</t>
  </si>
  <si>
    <t>УСЬОГО</t>
  </si>
  <si>
    <t>Міжгалузева комплексна програма "Здоров'я нації" у м. Кривому Розі на 2017-2021 роки</t>
  </si>
  <si>
    <t>Міська комплексна програма "СТОП-інфаркт" на 2016-2020 роки</t>
  </si>
  <si>
    <t>A66:BL66</t>
  </si>
  <si>
    <t>Економія коштів за результатами процедур закупівель. Кошти заплановані на проведення капітального ремонту використано не в повному обсязі.</t>
  </si>
  <si>
    <t>Усього</t>
  </si>
  <si>
    <t>затрат</t>
  </si>
  <si>
    <t/>
  </si>
  <si>
    <t>Обсяг видатків, які заплановано направити на зниження показника летальності від ішемічної хвороби серця, від гострого інфаркту міокарда</t>
  </si>
  <si>
    <t>грн.</t>
  </si>
  <si>
    <t>Рішення міської ради від 26.12.2018 №3274 "Про міський бюджет на 2019 рік", зі змінами</t>
  </si>
  <si>
    <t>C77:BQ77</t>
  </si>
  <si>
    <t>Пояснення щодо причин розбіжностей між фактичними та затвердженими результативними показниками: Економія коштів</t>
  </si>
  <si>
    <t>Обсяг видатків на придбання обладнання та предметів довгострокового користування</t>
  </si>
  <si>
    <t>C79:BQ79</t>
  </si>
  <si>
    <t>Пояснення щодо причин розбіжностей між фактичними та затвердженими результативними показниками: Економія коштів виникла в результаті проведення процедури закупівлі через електронну систему закупівель PROZORRO на придбання ангіографічної системи.</t>
  </si>
  <si>
    <t>Обсяг видатків на виготовлення проектно - кошторисної документації та  проведення капітального ремонту в закладах охорони здоров`я міста</t>
  </si>
  <si>
    <t>C81:BQ81</t>
  </si>
  <si>
    <t>Обсяг видатків на виконання субвенції з місцевого бюджету на здійснення переданих видатків у сфері охорони здоров`я за рахунок коштів медичної субвенції</t>
  </si>
  <si>
    <t>C83:BQ83</t>
  </si>
  <si>
    <t>продукту</t>
  </si>
  <si>
    <t>Кількість хворих, які потребують проведення процедури коронографії</t>
  </si>
  <si>
    <t>осіб</t>
  </si>
  <si>
    <t>Ф.20</t>
  </si>
  <si>
    <t>C86:BQ86</t>
  </si>
  <si>
    <t>Пояснення щодо причин розбіжностей між фактичними та затвердженими результативними показниками: Лікування проведено згідно фактичних звернень пацієнтів.</t>
  </si>
  <si>
    <t>Кількість хворих, які потребують проведення процедури стентування стентом без лікувального покриття</t>
  </si>
  <si>
    <t>C88:BQ88</t>
  </si>
  <si>
    <t>Кількість хворих, які потребують проведення процедури стентування стентом з лікувальним покриттям</t>
  </si>
  <si>
    <t>C90:BQ90</t>
  </si>
  <si>
    <t>Кількість установ, в яких буде оновлення матеріально - технічної бази</t>
  </si>
  <si>
    <t>од.</t>
  </si>
  <si>
    <t>Розрахунки до кошторису</t>
  </si>
  <si>
    <t>Кількість хворих, які потребують прведення процедури стентування 1м стентом без лікувального покриття та 1м стентом з лікувальним покриттям</t>
  </si>
  <si>
    <t>Кількість об`єктів, для яких планується виготовлення ПКД та проведення капітального ремонту</t>
  </si>
  <si>
    <t>ефективності</t>
  </si>
  <si>
    <t>Середні витрати на медикаменти та перев’язувальні матеріали  до і після процедур коронографії</t>
  </si>
  <si>
    <t>Розрахунок</t>
  </si>
  <si>
    <t>C97:BQ97</t>
  </si>
  <si>
    <t>Середні витрати на проведення процедури коронарографії</t>
  </si>
  <si>
    <t>Середні витрати на проведення процедури стентування стентом без лікувального покриття</t>
  </si>
  <si>
    <t>Середні витрати на проведення процедури стентування стентом з лікувальним покриттям</t>
  </si>
  <si>
    <t>Середні витрати на придбання обладнання на одну установу</t>
  </si>
  <si>
    <t>C102:BQ102</t>
  </si>
  <si>
    <t>Середні витрати на проведення процедури стентування 1м стентом без лікувального покриття та 1м стентом з лікувальним покриттям</t>
  </si>
  <si>
    <t>Середня вартість виготовлення ПКД та проведення капітального ремонту одного об`єкта</t>
  </si>
  <si>
    <t>тис.грн.</t>
  </si>
  <si>
    <t>якості</t>
  </si>
  <si>
    <t>Зниження показника летальності від  ішемічної хвороби серця та від гострого інфаркту міокарда</t>
  </si>
  <si>
    <t>відс.</t>
  </si>
  <si>
    <t>Ф.20, табл. 3100, табл. 4500</t>
  </si>
  <si>
    <t>C107:BQ107</t>
  </si>
  <si>
    <t>Відсоток виконання забезпеченості закладу ургентним медичним обладнанням</t>
  </si>
  <si>
    <t>Питома вага об`єтів, яким виготовлено ПКД та проведено капітальний ремонт від об`єктів, в яких заплановано</t>
  </si>
  <si>
    <t>C110:BQ110</t>
  </si>
  <si>
    <t>Зниження рівня захворюванності на серцево-судинні хвороби, інвалідності й смертності від їх ускладнень, покращення спеціалізованої комплексної профілактики, лікування серцево-судинних захворювань та підвищення якості життя населення міста.</t>
  </si>
  <si>
    <t>У 2019 році в межах даної бюджетної програми проводились видатки на виконання заходів міської комплексної програми „СТОП – інфаркт”  на 2016 – 2020 роки. Так у 2019 році відповідно до сучасних стандартів лікування було проведено 322 ангіографічні дослідження, ургентно виконано стентування 243 пацієнтам з гострим порушенням коронарного кровотоку. Доступність сучасної високотехнологічної медичної допомоги хворим з гострим коронарним синдромом зросла у 3,1 рази в порівнянні з 2017 роком та у 1,3 рази в порівнянні з 2018 роком. Завдяки цьому зафіксовано зниження якісного показника госпітальної летальності від гострого інфаркту міокарда за період роботи програми на 18%. Показник смертності населення міста від гострого інфаркту міокарда з початку реалізації міської програми зменшився на 34,1%, а у 2019 році має достовірне зниження як серед людей похилого віку на -8,4%, так і серед працездатних на -32,0%. _x000D_
Також у 2019 році за рахунок коштів державного та міського бюджету придбано  інтервенційну ангіографічну систему Allura Xper FD10 у Комунальне некомерційне підприємство „Криворізька міська лікарня №9” Криворізької міської ради та розроблено проектно-кошторисну документацію на проведення капітального ремонту приміщень під встановлення придбаної ангіографічної системи.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</si>
  <si>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</si>
  <si>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</si>
  <si>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</si>
  <si>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</si>
  <si>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місцевого бюджету на 2019  рік</t>
  </si>
  <si>
    <t>0712152</t>
  </si>
  <si>
    <t>Інші програми та заходи у сфері охорони здоров`я</t>
  </si>
  <si>
    <t>Управління охорони здоров'я виконкому Криворізької міської ради</t>
  </si>
  <si>
    <t>0710000</t>
  </si>
  <si>
    <t>0763</t>
  </si>
  <si>
    <t xml:space="preserve">  </t>
  </si>
  <si>
    <t>Пояснення щодо причин розбіжностей між фактичними та затвердженими результативними показниками: Кошти не освоєні у повному обсязі через необхідність здійснення перерахунку проектно-кошторисної документації на проведення капітального ремонту приміщень КНП "Криворізька міська лікарня №9" КМР для встановлення стаціонарного ангіографічного комплексу (виявлені недоліки). Роботи з капітального ремонту будуть проведені у 2020 році.</t>
  </si>
  <si>
    <t>Пояснення щодо причин розбіжностей між фактичними та затвердженими результативними показниками: Кошти субвенції виділені на лікування тимчасово переміщених осіб не використані, через процес реформування галузі, перетворення комунальних закладів в комунальні (некомерційні) підприємтсва, зміни їх статусу з розпорядника коштів на одержувачів коштів, передачі до комунальної власності міста. Субвенція буде використана у 2020 році по мірі поступання хворих відповідного статусу.</t>
  </si>
  <si>
    <t>Пояснення щодо причин розбіжностей між фактичними та затвердженими результативними показниками: У складі запланованої вартості медичних послуг виконавець передбачив потребу в медикаментах та медичних виробах, яка могла виникнути під час фактичного проведення процедур. Деякі медикаменти та медичні послуги не застосовувались згідно протоколів, в результаті чого виникла економія середніх витрат.</t>
  </si>
  <si>
    <t>Кошти субвенції виділені на лікування тимчасово переміщених осіб не використані, через процес реформування галузі, перетворення комунальних закладів в комунальні (некомерційні) підприємтсва, зміни їх статусу з розпорядника коштів на одержувачів коштів, передачі до комунальної власності міста. Субвенція буде використана у 2020 році по мірі поступання хворих відповідного статусу.</t>
  </si>
  <si>
    <t>Пояснення щодо причин розбіжностей між фактичними та затвердженими результативними показниками: В результаті дії програми "СТОП-інфаркт" в 2019 році показник летальності від гострого інфаркту міокарда зменшився на 18%. Врятовано життя приблизно 243 хворим на гострий інфаркт міокарда.</t>
  </si>
  <si>
    <t>Начальник фінансово-економічного відділу управління охорони здоров`я виконкому Криворізької міської ради</t>
  </si>
  <si>
    <t>Свірідонова А.В.</t>
  </si>
</sst>
</file>

<file path=xl/styles.xml><?xml version="1.0" encoding="utf-8"?>
<styleSheet xmlns="http://schemas.openxmlformats.org/spreadsheetml/2006/main">
  <numFmts count="1">
    <numFmt numFmtId="164" formatCode="#0.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0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164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121"/>
  <sheetViews>
    <sheetView tabSelected="1" topLeftCell="A110" zoomScale="50" zoomScaleNormal="50" workbookViewId="0">
      <selection activeCell="AP121" sqref="AP121:BH121"/>
    </sheetView>
  </sheetViews>
  <sheetFormatPr defaultColWidth="9.109375" defaultRowHeight="13.2"/>
  <cols>
    <col min="1" max="1" width="3.33203125" style="1" customWidth="1"/>
    <col min="2" max="2" width="3.44140625" style="1" customWidth="1"/>
    <col min="3" max="51" width="2.88671875" style="1" customWidth="1"/>
    <col min="52" max="55" width="4" style="1" customWidth="1"/>
    <col min="56" max="65" width="2.88671875" style="1" customWidth="1"/>
    <col min="66" max="69" width="3.44140625" style="1" customWidth="1"/>
    <col min="70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64" ht="9" hidden="1" customHeight="1"/>
    <row r="2" spans="1:64" ht="9" customHeight="1">
      <c r="AO2" s="86" t="s">
        <v>57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64" ht="9" customHeight="1"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</row>
    <row r="4" spans="1:64" ht="15.75" customHeight="1"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</row>
    <row r="7" spans="1:64" ht="9.75" hidden="1" customHeight="1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</row>
    <row r="8" spans="1:64" ht="9.75" hidden="1" customHeight="1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</row>
    <row r="9" spans="1:64" ht="8.25" hidden="1" customHeight="1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</row>
    <row r="10" spans="1:64" ht="15.6">
      <c r="A10" s="88" t="s">
        <v>23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</row>
    <row r="11" spans="1:64" ht="15.75" customHeight="1">
      <c r="A11" s="88" t="s">
        <v>43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</row>
    <row r="12" spans="1:64" ht="15.75" customHeight="1">
      <c r="A12" s="88" t="s">
        <v>138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</row>
    <row r="13" spans="1:64" ht="6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" customHeight="1">
      <c r="A14" s="89" t="s">
        <v>11</v>
      </c>
      <c r="B14" s="89"/>
      <c r="C14" s="15"/>
      <c r="D14" s="81" t="s">
        <v>134</v>
      </c>
      <c r="E14" s="49"/>
      <c r="F14" s="49"/>
      <c r="G14" s="49"/>
      <c r="H14" s="49"/>
      <c r="I14" s="49"/>
      <c r="J14" s="49"/>
      <c r="K14" s="15"/>
      <c r="L14" s="79" t="s">
        <v>135</v>
      </c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</row>
    <row r="15" spans="1:64" ht="15.9" customHeight="1">
      <c r="A15" s="13"/>
      <c r="B15" s="13"/>
      <c r="C15" s="13"/>
      <c r="D15" s="90" t="s">
        <v>40</v>
      </c>
      <c r="E15" s="90"/>
      <c r="F15" s="90"/>
      <c r="G15" s="90"/>
      <c r="H15" s="90"/>
      <c r="I15" s="90"/>
      <c r="J15" s="90"/>
      <c r="K15" s="13"/>
      <c r="L15" s="80" t="s">
        <v>0</v>
      </c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</row>
    <row r="16" spans="1:64" ht="6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" customHeight="1">
      <c r="A17" s="89" t="s">
        <v>41</v>
      </c>
      <c r="B17" s="89"/>
      <c r="C17" s="15"/>
      <c r="D17" s="81" t="s">
        <v>142</v>
      </c>
      <c r="E17" s="49"/>
      <c r="F17" s="49"/>
      <c r="G17" s="49"/>
      <c r="H17" s="49"/>
      <c r="I17" s="49"/>
      <c r="J17" s="49"/>
      <c r="K17" s="15"/>
      <c r="L17" s="79" t="s">
        <v>141</v>
      </c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</row>
    <row r="18" spans="1:79" ht="15.9" customHeight="1">
      <c r="A18" s="13"/>
      <c r="B18" s="13"/>
      <c r="C18" s="13"/>
      <c r="D18" s="90" t="s">
        <v>40</v>
      </c>
      <c r="E18" s="90"/>
      <c r="F18" s="90"/>
      <c r="G18" s="90"/>
      <c r="H18" s="90"/>
      <c r="I18" s="90"/>
      <c r="J18" s="90"/>
      <c r="K18" s="13"/>
      <c r="L18" s="80" t="s">
        <v>1</v>
      </c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</row>
    <row r="19" spans="1:79" ht="6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" customHeight="1">
      <c r="A20" s="89" t="s">
        <v>42</v>
      </c>
      <c r="B20" s="89"/>
      <c r="C20" s="15"/>
      <c r="D20" s="81" t="s">
        <v>139</v>
      </c>
      <c r="E20" s="49"/>
      <c r="F20" s="49"/>
      <c r="G20" s="49"/>
      <c r="H20" s="49"/>
      <c r="I20" s="49"/>
      <c r="J20" s="49"/>
      <c r="K20" s="15"/>
      <c r="L20" s="81" t="s">
        <v>143</v>
      </c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79" t="s">
        <v>140</v>
      </c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</row>
    <row r="21" spans="1:79" ht="20.100000000000001" customHeight="1">
      <c r="A21" s="13"/>
      <c r="B21" s="13"/>
      <c r="C21" s="13"/>
      <c r="D21" s="43" t="s">
        <v>40</v>
      </c>
      <c r="E21" s="43"/>
      <c r="F21" s="43"/>
      <c r="G21" s="43"/>
      <c r="H21" s="43"/>
      <c r="I21" s="43"/>
      <c r="J21" s="43"/>
      <c r="K21" s="13"/>
      <c r="L21" s="80" t="s">
        <v>39</v>
      </c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 t="s">
        <v>2</v>
      </c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</row>
    <row r="23" spans="1:79" ht="15.75" customHeight="1">
      <c r="A23" s="66" t="s">
        <v>48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</row>
    <row r="24" spans="1:79" ht="27.75" customHeight="1">
      <c r="A24" s="82" t="s">
        <v>6</v>
      </c>
      <c r="B24" s="82"/>
      <c r="C24" s="82"/>
      <c r="D24" s="82"/>
      <c r="E24" s="82"/>
      <c r="F24" s="82"/>
      <c r="G24" s="29" t="s">
        <v>46</v>
      </c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1"/>
    </row>
    <row r="25" spans="1:79" ht="15.6">
      <c r="A25" s="25">
        <v>1</v>
      </c>
      <c r="B25" s="25"/>
      <c r="C25" s="25"/>
      <c r="D25" s="25"/>
      <c r="E25" s="25"/>
      <c r="F25" s="25"/>
      <c r="G25" s="29">
        <v>2</v>
      </c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1"/>
    </row>
    <row r="26" spans="1:79" ht="10.5" hidden="1" customHeight="1">
      <c r="A26" s="24" t="s">
        <v>44</v>
      </c>
      <c r="B26" s="24"/>
      <c r="C26" s="24"/>
      <c r="D26" s="24"/>
      <c r="E26" s="24"/>
      <c r="F26" s="24"/>
      <c r="G26" s="58" t="s">
        <v>19</v>
      </c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60"/>
      <c r="CA26" s="1" t="s">
        <v>60</v>
      </c>
    </row>
    <row r="27" spans="1:79" ht="13.2" customHeight="1">
      <c r="A27" s="24">
        <v>1</v>
      </c>
      <c r="B27" s="24"/>
      <c r="C27" s="24"/>
      <c r="D27" s="24"/>
      <c r="E27" s="24"/>
      <c r="F27" s="24"/>
      <c r="G27" s="83" t="s">
        <v>62</v>
      </c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5"/>
      <c r="CA27" s="1" t="s">
        <v>58</v>
      </c>
    </row>
    <row r="28" spans="1:79" ht="12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" customHeight="1">
      <c r="A29" s="66" t="s">
        <v>49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</row>
    <row r="30" spans="1:79" ht="31.2" customHeight="1">
      <c r="A30" s="79" t="s">
        <v>132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</row>
    <row r="31" spans="1:79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>
      <c r="A32" s="66" t="s">
        <v>50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</row>
    <row r="33" spans="1:80" ht="27.75" customHeight="1">
      <c r="A33" s="82" t="s">
        <v>6</v>
      </c>
      <c r="B33" s="82"/>
      <c r="C33" s="82"/>
      <c r="D33" s="82"/>
      <c r="E33" s="82"/>
      <c r="F33" s="82"/>
      <c r="G33" s="29" t="s">
        <v>47</v>
      </c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1"/>
    </row>
    <row r="34" spans="1:80" ht="15.6">
      <c r="A34" s="25">
        <v>1</v>
      </c>
      <c r="B34" s="25"/>
      <c r="C34" s="25"/>
      <c r="D34" s="25"/>
      <c r="E34" s="25"/>
      <c r="F34" s="25"/>
      <c r="G34" s="29">
        <v>2</v>
      </c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1"/>
    </row>
    <row r="35" spans="1:80" ht="10.5" hidden="1" customHeight="1">
      <c r="A35" s="24" t="s">
        <v>18</v>
      </c>
      <c r="B35" s="24"/>
      <c r="C35" s="24"/>
      <c r="D35" s="24"/>
      <c r="E35" s="24"/>
      <c r="F35" s="24"/>
      <c r="G35" s="58" t="s">
        <v>19</v>
      </c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60"/>
      <c r="CA35" s="1" t="s">
        <v>61</v>
      </c>
    </row>
    <row r="36" spans="1:80" ht="13.2" customHeight="1">
      <c r="A36" s="24">
        <v>1</v>
      </c>
      <c r="B36" s="24"/>
      <c r="C36" s="24"/>
      <c r="D36" s="24"/>
      <c r="E36" s="24"/>
      <c r="F36" s="24"/>
      <c r="G36" s="83" t="s">
        <v>63</v>
      </c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5"/>
      <c r="CA36" s="1" t="s">
        <v>59</v>
      </c>
    </row>
    <row r="37" spans="1:80" ht="13.2" customHeight="1">
      <c r="A37" s="24">
        <v>2</v>
      </c>
      <c r="B37" s="24"/>
      <c r="C37" s="24"/>
      <c r="D37" s="24"/>
      <c r="E37" s="24"/>
      <c r="F37" s="24"/>
      <c r="G37" s="83" t="s">
        <v>64</v>
      </c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5"/>
    </row>
    <row r="38" spans="1:80" ht="13.2" customHeight="1">
      <c r="A38" s="24">
        <v>3</v>
      </c>
      <c r="B38" s="24"/>
      <c r="C38" s="24"/>
      <c r="D38" s="24"/>
      <c r="E38" s="24"/>
      <c r="F38" s="24"/>
      <c r="G38" s="83" t="s">
        <v>65</v>
      </c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5"/>
    </row>
    <row r="39" spans="1:80" ht="13.2" customHeight="1">
      <c r="A39" s="24">
        <v>4</v>
      </c>
      <c r="B39" s="24"/>
      <c r="C39" s="24"/>
      <c r="D39" s="24"/>
      <c r="E39" s="24"/>
      <c r="F39" s="24"/>
      <c r="G39" s="83" t="s">
        <v>66</v>
      </c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5"/>
    </row>
    <row r="41" spans="1:80" ht="15.75" customHeight="1">
      <c r="A41" s="66" t="s">
        <v>51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</row>
    <row r="42" spans="1:80" ht="15" customHeight="1">
      <c r="A42" s="71" t="s">
        <v>144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1"/>
    </row>
    <row r="43" spans="1:80" ht="48" customHeight="1">
      <c r="A43" s="25" t="s">
        <v>6</v>
      </c>
      <c r="B43" s="25"/>
      <c r="C43" s="25" t="s">
        <v>33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 t="s">
        <v>30</v>
      </c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 t="s">
        <v>54</v>
      </c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 t="s">
        <v>3</v>
      </c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</row>
    <row r="44" spans="1:80" ht="29.1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 t="s">
        <v>5</v>
      </c>
      <c r="AB44" s="25"/>
      <c r="AC44" s="25"/>
      <c r="AD44" s="25"/>
      <c r="AE44" s="25"/>
      <c r="AF44" s="25" t="s">
        <v>4</v>
      </c>
      <c r="AG44" s="25"/>
      <c r="AH44" s="25"/>
      <c r="AI44" s="25"/>
      <c r="AJ44" s="25"/>
      <c r="AK44" s="25" t="s">
        <v>31</v>
      </c>
      <c r="AL44" s="25"/>
      <c r="AM44" s="25"/>
      <c r="AN44" s="25"/>
      <c r="AO44" s="25"/>
      <c r="AP44" s="25" t="s">
        <v>5</v>
      </c>
      <c r="AQ44" s="25"/>
      <c r="AR44" s="25"/>
      <c r="AS44" s="25"/>
      <c r="AT44" s="25"/>
      <c r="AU44" s="25" t="s">
        <v>4</v>
      </c>
      <c r="AV44" s="25"/>
      <c r="AW44" s="25"/>
      <c r="AX44" s="25"/>
      <c r="AY44" s="25"/>
      <c r="AZ44" s="25" t="s">
        <v>31</v>
      </c>
      <c r="BA44" s="25"/>
      <c r="BB44" s="25"/>
      <c r="BC44" s="25"/>
      <c r="BD44" s="25" t="s">
        <v>5</v>
      </c>
      <c r="BE44" s="25"/>
      <c r="BF44" s="25"/>
      <c r="BG44" s="25"/>
      <c r="BH44" s="25"/>
      <c r="BI44" s="25" t="s">
        <v>4</v>
      </c>
      <c r="BJ44" s="25"/>
      <c r="BK44" s="25"/>
      <c r="BL44" s="25"/>
      <c r="BM44" s="25"/>
      <c r="BN44" s="25" t="s">
        <v>32</v>
      </c>
      <c r="BO44" s="25"/>
      <c r="BP44" s="25"/>
      <c r="BQ44" s="25"/>
    </row>
    <row r="45" spans="1:80" ht="15.9" customHeight="1">
      <c r="A45" s="33">
        <v>1</v>
      </c>
      <c r="B45" s="33"/>
      <c r="C45" s="33">
        <v>2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26">
        <v>3</v>
      </c>
      <c r="AB45" s="27"/>
      <c r="AC45" s="27"/>
      <c r="AD45" s="27"/>
      <c r="AE45" s="28"/>
      <c r="AF45" s="26">
        <v>4</v>
      </c>
      <c r="AG45" s="27"/>
      <c r="AH45" s="27"/>
      <c r="AI45" s="27"/>
      <c r="AJ45" s="28"/>
      <c r="AK45" s="26">
        <v>5</v>
      </c>
      <c r="AL45" s="27"/>
      <c r="AM45" s="27"/>
      <c r="AN45" s="27"/>
      <c r="AO45" s="28"/>
      <c r="AP45" s="26">
        <v>6</v>
      </c>
      <c r="AQ45" s="27"/>
      <c r="AR45" s="27"/>
      <c r="AS45" s="27"/>
      <c r="AT45" s="28"/>
      <c r="AU45" s="26">
        <v>7</v>
      </c>
      <c r="AV45" s="27"/>
      <c r="AW45" s="27"/>
      <c r="AX45" s="27"/>
      <c r="AY45" s="28"/>
      <c r="AZ45" s="26">
        <v>8</v>
      </c>
      <c r="BA45" s="27"/>
      <c r="BB45" s="27"/>
      <c r="BC45" s="28"/>
      <c r="BD45" s="26">
        <v>9</v>
      </c>
      <c r="BE45" s="27"/>
      <c r="BF45" s="27"/>
      <c r="BG45" s="27"/>
      <c r="BH45" s="28"/>
      <c r="BI45" s="33">
        <v>10</v>
      </c>
      <c r="BJ45" s="33"/>
      <c r="BK45" s="33"/>
      <c r="BL45" s="33"/>
      <c r="BM45" s="33"/>
      <c r="BN45" s="33">
        <v>11</v>
      </c>
      <c r="BO45" s="33"/>
      <c r="BP45" s="33"/>
      <c r="BQ45" s="33"/>
    </row>
    <row r="46" spans="1:80" ht="15.75" hidden="1" customHeight="1">
      <c r="A46" s="24" t="s">
        <v>18</v>
      </c>
      <c r="B46" s="24"/>
      <c r="C46" s="36" t="s">
        <v>19</v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7"/>
      <c r="AA46" s="34" t="s">
        <v>15</v>
      </c>
      <c r="AB46" s="34"/>
      <c r="AC46" s="34"/>
      <c r="AD46" s="34"/>
      <c r="AE46" s="34"/>
      <c r="AF46" s="34" t="s">
        <v>14</v>
      </c>
      <c r="AG46" s="34"/>
      <c r="AH46" s="34"/>
      <c r="AI46" s="34"/>
      <c r="AJ46" s="34"/>
      <c r="AK46" s="50" t="s">
        <v>21</v>
      </c>
      <c r="AL46" s="50"/>
      <c r="AM46" s="50"/>
      <c r="AN46" s="50"/>
      <c r="AO46" s="50"/>
      <c r="AP46" s="34" t="s">
        <v>16</v>
      </c>
      <c r="AQ46" s="34"/>
      <c r="AR46" s="34"/>
      <c r="AS46" s="34"/>
      <c r="AT46" s="34"/>
      <c r="AU46" s="34" t="s">
        <v>17</v>
      </c>
      <c r="AV46" s="34"/>
      <c r="AW46" s="34"/>
      <c r="AX46" s="34"/>
      <c r="AY46" s="34"/>
      <c r="AZ46" s="50" t="s">
        <v>21</v>
      </c>
      <c r="BA46" s="50"/>
      <c r="BB46" s="50"/>
      <c r="BC46" s="50"/>
      <c r="BD46" s="35" t="s">
        <v>37</v>
      </c>
      <c r="BE46" s="35"/>
      <c r="BF46" s="35"/>
      <c r="BG46" s="35"/>
      <c r="BH46" s="35"/>
      <c r="BI46" s="35" t="s">
        <v>37</v>
      </c>
      <c r="BJ46" s="35"/>
      <c r="BK46" s="35"/>
      <c r="BL46" s="35"/>
      <c r="BM46" s="35"/>
      <c r="BN46" s="45" t="s">
        <v>21</v>
      </c>
      <c r="BO46" s="45"/>
      <c r="BP46" s="45"/>
      <c r="BQ46" s="45"/>
      <c r="CA46" s="1" t="s">
        <v>24</v>
      </c>
    </row>
    <row r="47" spans="1:80" ht="31.2" customHeight="1">
      <c r="A47" s="25">
        <v>1</v>
      </c>
      <c r="B47" s="25"/>
      <c r="C47" s="91" t="s">
        <v>67</v>
      </c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3"/>
      <c r="AA47" s="32">
        <v>12393200</v>
      </c>
      <c r="AB47" s="32"/>
      <c r="AC47" s="32"/>
      <c r="AD47" s="32"/>
      <c r="AE47" s="32"/>
      <c r="AF47" s="32">
        <v>0</v>
      </c>
      <c r="AG47" s="32"/>
      <c r="AH47" s="32"/>
      <c r="AI47" s="32"/>
      <c r="AJ47" s="32"/>
      <c r="AK47" s="32">
        <f>AA47+AF47</f>
        <v>12393200</v>
      </c>
      <c r="AL47" s="32"/>
      <c r="AM47" s="32"/>
      <c r="AN47" s="32"/>
      <c r="AO47" s="32"/>
      <c r="AP47" s="32">
        <v>12393199.1</v>
      </c>
      <c r="AQ47" s="32"/>
      <c r="AR47" s="32"/>
      <c r="AS47" s="32"/>
      <c r="AT47" s="32"/>
      <c r="AU47" s="32">
        <v>0</v>
      </c>
      <c r="AV47" s="32"/>
      <c r="AW47" s="32"/>
      <c r="AX47" s="32"/>
      <c r="AY47" s="32"/>
      <c r="AZ47" s="32">
        <f>AP47+AU47</f>
        <v>12393199.1</v>
      </c>
      <c r="BA47" s="32"/>
      <c r="BB47" s="32"/>
      <c r="BC47" s="32"/>
      <c r="BD47" s="32">
        <f>AP47-AA47</f>
        <v>-0.90000000037252903</v>
      </c>
      <c r="BE47" s="32"/>
      <c r="BF47" s="32"/>
      <c r="BG47" s="32"/>
      <c r="BH47" s="32"/>
      <c r="BI47" s="32">
        <f>AU47-AF47</f>
        <v>0</v>
      </c>
      <c r="BJ47" s="32"/>
      <c r="BK47" s="32"/>
      <c r="BL47" s="32"/>
      <c r="BM47" s="32"/>
      <c r="BN47" s="32">
        <f>BD47+BI47</f>
        <v>-0.90000000037252903</v>
      </c>
      <c r="BO47" s="32"/>
      <c r="BP47" s="32"/>
      <c r="BQ47" s="32"/>
      <c r="CA47" s="1" t="s">
        <v>25</v>
      </c>
    </row>
    <row r="48" spans="1:80" ht="15.6" customHeight="1">
      <c r="A48" s="25"/>
      <c r="B48" s="25"/>
      <c r="C48" s="91" t="s">
        <v>69</v>
      </c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5"/>
      <c r="CB48" s="1" t="s">
        <v>68</v>
      </c>
    </row>
    <row r="49" spans="1:80" ht="31.2" customHeight="1">
      <c r="A49" s="25">
        <v>2</v>
      </c>
      <c r="B49" s="25"/>
      <c r="C49" s="91" t="s">
        <v>70</v>
      </c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3"/>
      <c r="AA49" s="32">
        <v>0</v>
      </c>
      <c r="AB49" s="32"/>
      <c r="AC49" s="32"/>
      <c r="AD49" s="32"/>
      <c r="AE49" s="32"/>
      <c r="AF49" s="32">
        <v>23176494</v>
      </c>
      <c r="AG49" s="32"/>
      <c r="AH49" s="32"/>
      <c r="AI49" s="32"/>
      <c r="AJ49" s="32"/>
      <c r="AK49" s="32">
        <f>AA49+AF49</f>
        <v>23176494</v>
      </c>
      <c r="AL49" s="32"/>
      <c r="AM49" s="32"/>
      <c r="AN49" s="32"/>
      <c r="AO49" s="32"/>
      <c r="AP49" s="32">
        <v>0</v>
      </c>
      <c r="AQ49" s="32"/>
      <c r="AR49" s="32"/>
      <c r="AS49" s="32"/>
      <c r="AT49" s="32"/>
      <c r="AU49" s="32">
        <v>23120000</v>
      </c>
      <c r="AV49" s="32"/>
      <c r="AW49" s="32"/>
      <c r="AX49" s="32"/>
      <c r="AY49" s="32"/>
      <c r="AZ49" s="32">
        <f>AP49+AU49</f>
        <v>23120000</v>
      </c>
      <c r="BA49" s="32"/>
      <c r="BB49" s="32"/>
      <c r="BC49" s="32"/>
      <c r="BD49" s="32">
        <f>AP49-AA49</f>
        <v>0</v>
      </c>
      <c r="BE49" s="32"/>
      <c r="BF49" s="32"/>
      <c r="BG49" s="32"/>
      <c r="BH49" s="32"/>
      <c r="BI49" s="32">
        <f>AU49-AF49</f>
        <v>-56494</v>
      </c>
      <c r="BJ49" s="32"/>
      <c r="BK49" s="32"/>
      <c r="BL49" s="32"/>
      <c r="BM49" s="32"/>
      <c r="BN49" s="32">
        <f>BD49+BI49</f>
        <v>-56494</v>
      </c>
      <c r="BO49" s="32"/>
      <c r="BP49" s="32"/>
      <c r="BQ49" s="32"/>
    </row>
    <row r="50" spans="1:80" ht="15.6" customHeight="1">
      <c r="A50" s="25"/>
      <c r="B50" s="25"/>
      <c r="C50" s="91" t="s">
        <v>72</v>
      </c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5"/>
      <c r="CB50" s="1" t="s">
        <v>71</v>
      </c>
    </row>
    <row r="51" spans="1:80" ht="31.2" customHeight="1">
      <c r="A51" s="25">
        <v>3</v>
      </c>
      <c r="B51" s="25"/>
      <c r="C51" s="91" t="s">
        <v>73</v>
      </c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3"/>
      <c r="AA51" s="32">
        <v>0</v>
      </c>
      <c r="AB51" s="32"/>
      <c r="AC51" s="32"/>
      <c r="AD51" s="32"/>
      <c r="AE51" s="32"/>
      <c r="AF51" s="32">
        <v>1139000</v>
      </c>
      <c r="AG51" s="32"/>
      <c r="AH51" s="32"/>
      <c r="AI51" s="32"/>
      <c r="AJ51" s="32"/>
      <c r="AK51" s="32">
        <f>AA51+AF51</f>
        <v>1139000</v>
      </c>
      <c r="AL51" s="32"/>
      <c r="AM51" s="32"/>
      <c r="AN51" s="32"/>
      <c r="AO51" s="32"/>
      <c r="AP51" s="32">
        <v>0</v>
      </c>
      <c r="AQ51" s="32"/>
      <c r="AR51" s="32"/>
      <c r="AS51" s="32"/>
      <c r="AT51" s="32"/>
      <c r="AU51" s="32">
        <v>502126.46</v>
      </c>
      <c r="AV51" s="32"/>
      <c r="AW51" s="32"/>
      <c r="AX51" s="32"/>
      <c r="AY51" s="32"/>
      <c r="AZ51" s="32">
        <f>AP51+AU51</f>
        <v>502126.46</v>
      </c>
      <c r="BA51" s="32"/>
      <c r="BB51" s="32"/>
      <c r="BC51" s="32"/>
      <c r="BD51" s="32">
        <f>AP51-AA51</f>
        <v>0</v>
      </c>
      <c r="BE51" s="32"/>
      <c r="BF51" s="32"/>
      <c r="BG51" s="32"/>
      <c r="BH51" s="32"/>
      <c r="BI51" s="32">
        <f>AU51-AF51</f>
        <v>-636873.54</v>
      </c>
      <c r="BJ51" s="32"/>
      <c r="BK51" s="32"/>
      <c r="BL51" s="32"/>
      <c r="BM51" s="32"/>
      <c r="BN51" s="32">
        <f>BD51+BI51</f>
        <v>-636873.54</v>
      </c>
      <c r="BO51" s="32"/>
      <c r="BP51" s="32"/>
      <c r="BQ51" s="32"/>
    </row>
    <row r="52" spans="1:80" ht="15.6" customHeight="1">
      <c r="A52" s="25"/>
      <c r="B52" s="25"/>
      <c r="C52" s="91" t="s">
        <v>75</v>
      </c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  <c r="BM52" s="94"/>
      <c r="BN52" s="94"/>
      <c r="BO52" s="94"/>
      <c r="BP52" s="94"/>
      <c r="BQ52" s="95"/>
      <c r="CB52" s="1" t="s">
        <v>74</v>
      </c>
    </row>
    <row r="53" spans="1:80" ht="46.8" customHeight="1">
      <c r="A53" s="25">
        <v>4</v>
      </c>
      <c r="B53" s="25"/>
      <c r="C53" s="91" t="s">
        <v>66</v>
      </c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3"/>
      <c r="AA53" s="32">
        <v>1306872</v>
      </c>
      <c r="AB53" s="32"/>
      <c r="AC53" s="32"/>
      <c r="AD53" s="32"/>
      <c r="AE53" s="32"/>
      <c r="AF53" s="32">
        <v>0</v>
      </c>
      <c r="AG53" s="32"/>
      <c r="AH53" s="32"/>
      <c r="AI53" s="32"/>
      <c r="AJ53" s="32"/>
      <c r="AK53" s="32">
        <f>AA53+AF53</f>
        <v>1306872</v>
      </c>
      <c r="AL53" s="32"/>
      <c r="AM53" s="32"/>
      <c r="AN53" s="32"/>
      <c r="AO53" s="32"/>
      <c r="AP53" s="32">
        <v>0</v>
      </c>
      <c r="AQ53" s="32"/>
      <c r="AR53" s="32"/>
      <c r="AS53" s="32"/>
      <c r="AT53" s="32"/>
      <c r="AU53" s="32">
        <v>0</v>
      </c>
      <c r="AV53" s="32"/>
      <c r="AW53" s="32"/>
      <c r="AX53" s="32"/>
      <c r="AY53" s="32"/>
      <c r="AZ53" s="32">
        <f>AP53+AU53</f>
        <v>0</v>
      </c>
      <c r="BA53" s="32"/>
      <c r="BB53" s="32"/>
      <c r="BC53" s="32"/>
      <c r="BD53" s="32">
        <f>AP53-AA53</f>
        <v>-1306872</v>
      </c>
      <c r="BE53" s="32"/>
      <c r="BF53" s="32"/>
      <c r="BG53" s="32"/>
      <c r="BH53" s="32"/>
      <c r="BI53" s="32">
        <f>AU53-AF53</f>
        <v>0</v>
      </c>
      <c r="BJ53" s="32"/>
      <c r="BK53" s="32"/>
      <c r="BL53" s="32"/>
      <c r="BM53" s="32"/>
      <c r="BN53" s="32">
        <f>BD53+BI53</f>
        <v>-1306872</v>
      </c>
      <c r="BO53" s="32"/>
      <c r="BP53" s="32"/>
      <c r="BQ53" s="32"/>
    </row>
    <row r="54" spans="1:80" ht="34.200000000000003" customHeight="1">
      <c r="A54" s="25"/>
      <c r="B54" s="25"/>
      <c r="C54" s="96" t="s">
        <v>148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  <c r="BO54" s="97"/>
      <c r="BP54" s="97"/>
      <c r="BQ54" s="98"/>
      <c r="CB54" s="1" t="s">
        <v>76</v>
      </c>
    </row>
    <row r="55" spans="1:80" s="19" customFormat="1" ht="15.6">
      <c r="A55" s="51"/>
      <c r="B55" s="51"/>
      <c r="C55" s="75" t="s">
        <v>77</v>
      </c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7"/>
      <c r="AA55" s="78">
        <v>13700072</v>
      </c>
      <c r="AB55" s="78"/>
      <c r="AC55" s="78"/>
      <c r="AD55" s="78"/>
      <c r="AE55" s="78"/>
      <c r="AF55" s="78">
        <v>24315494</v>
      </c>
      <c r="AG55" s="78"/>
      <c r="AH55" s="78"/>
      <c r="AI55" s="78"/>
      <c r="AJ55" s="78"/>
      <c r="AK55" s="78">
        <f>AA55+AF55</f>
        <v>38015566</v>
      </c>
      <c r="AL55" s="78"/>
      <c r="AM55" s="78"/>
      <c r="AN55" s="78"/>
      <c r="AO55" s="78"/>
      <c r="AP55" s="78">
        <v>12393199.1</v>
      </c>
      <c r="AQ55" s="78"/>
      <c r="AR55" s="78"/>
      <c r="AS55" s="78"/>
      <c r="AT55" s="78"/>
      <c r="AU55" s="78">
        <v>23622126.460000001</v>
      </c>
      <c r="AV55" s="78"/>
      <c r="AW55" s="78"/>
      <c r="AX55" s="78"/>
      <c r="AY55" s="78"/>
      <c r="AZ55" s="78">
        <f>AP55+AU55</f>
        <v>36015325.560000002</v>
      </c>
      <c r="BA55" s="78"/>
      <c r="BB55" s="78"/>
      <c r="BC55" s="78"/>
      <c r="BD55" s="78">
        <f>AP55-AA55</f>
        <v>-1306872.9000000004</v>
      </c>
      <c r="BE55" s="78"/>
      <c r="BF55" s="78"/>
      <c r="BG55" s="78"/>
      <c r="BH55" s="78"/>
      <c r="BI55" s="78">
        <f>AU55-AF55</f>
        <v>-693367.53999999911</v>
      </c>
      <c r="BJ55" s="78"/>
      <c r="BK55" s="78"/>
      <c r="BL55" s="78"/>
      <c r="BM55" s="78"/>
      <c r="BN55" s="78">
        <f>BD55+BI55</f>
        <v>-2000240.4399999995</v>
      </c>
      <c r="BO55" s="78"/>
      <c r="BP55" s="78"/>
      <c r="BQ55" s="78"/>
    </row>
    <row r="57" spans="1:80" ht="15.75" customHeight="1">
      <c r="A57" s="66" t="s">
        <v>52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</row>
    <row r="58" spans="1:80" ht="15" customHeight="1">
      <c r="A58" s="71" t="s">
        <v>144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  <c r="BL58" s="71"/>
    </row>
    <row r="59" spans="1:80" ht="28.5" customHeight="1">
      <c r="A59" s="25" t="s">
        <v>34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 t="s">
        <v>30</v>
      </c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 t="s">
        <v>54</v>
      </c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 t="s">
        <v>3</v>
      </c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"/>
      <c r="BN59" s="2"/>
      <c r="BO59" s="2"/>
      <c r="BP59" s="2"/>
      <c r="BQ59" s="2"/>
    </row>
    <row r="60" spans="1:80" ht="29.1" customHeight="1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 t="s">
        <v>5</v>
      </c>
      <c r="R60" s="25"/>
      <c r="S60" s="25"/>
      <c r="T60" s="25"/>
      <c r="U60" s="25"/>
      <c r="V60" s="25" t="s">
        <v>4</v>
      </c>
      <c r="W60" s="25"/>
      <c r="X60" s="25"/>
      <c r="Y60" s="25"/>
      <c r="Z60" s="25"/>
      <c r="AA60" s="25" t="s">
        <v>31</v>
      </c>
      <c r="AB60" s="25"/>
      <c r="AC60" s="25"/>
      <c r="AD60" s="25"/>
      <c r="AE60" s="25"/>
      <c r="AF60" s="25"/>
      <c r="AG60" s="25" t="s">
        <v>5</v>
      </c>
      <c r="AH60" s="25"/>
      <c r="AI60" s="25"/>
      <c r="AJ60" s="25"/>
      <c r="AK60" s="25"/>
      <c r="AL60" s="25" t="s">
        <v>4</v>
      </c>
      <c r="AM60" s="25"/>
      <c r="AN60" s="25"/>
      <c r="AO60" s="25"/>
      <c r="AP60" s="25"/>
      <c r="AQ60" s="25" t="s">
        <v>31</v>
      </c>
      <c r="AR60" s="25"/>
      <c r="AS60" s="25"/>
      <c r="AT60" s="25"/>
      <c r="AU60" s="25"/>
      <c r="AV60" s="25"/>
      <c r="AW60" s="63" t="s">
        <v>5</v>
      </c>
      <c r="AX60" s="64"/>
      <c r="AY60" s="64"/>
      <c r="AZ60" s="64"/>
      <c r="BA60" s="65"/>
      <c r="BB60" s="63" t="s">
        <v>4</v>
      </c>
      <c r="BC60" s="64"/>
      <c r="BD60" s="64"/>
      <c r="BE60" s="64"/>
      <c r="BF60" s="65"/>
      <c r="BG60" s="25" t="s">
        <v>31</v>
      </c>
      <c r="BH60" s="25"/>
      <c r="BI60" s="25"/>
      <c r="BJ60" s="25"/>
      <c r="BK60" s="25"/>
      <c r="BL60" s="25"/>
      <c r="BM60" s="2"/>
      <c r="BN60" s="2"/>
      <c r="BO60" s="2"/>
      <c r="BP60" s="2"/>
      <c r="BQ60" s="2"/>
    </row>
    <row r="61" spans="1:80" ht="15.9" customHeight="1">
      <c r="A61" s="25">
        <v>1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>
        <v>2</v>
      </c>
      <c r="R61" s="25"/>
      <c r="S61" s="25"/>
      <c r="T61" s="25"/>
      <c r="U61" s="25"/>
      <c r="V61" s="25">
        <v>3</v>
      </c>
      <c r="W61" s="25"/>
      <c r="X61" s="25"/>
      <c r="Y61" s="25"/>
      <c r="Z61" s="25"/>
      <c r="AA61" s="25">
        <v>4</v>
      </c>
      <c r="AB61" s="25"/>
      <c r="AC61" s="25"/>
      <c r="AD61" s="25"/>
      <c r="AE61" s="25"/>
      <c r="AF61" s="25"/>
      <c r="AG61" s="25">
        <v>5</v>
      </c>
      <c r="AH61" s="25"/>
      <c r="AI61" s="25"/>
      <c r="AJ61" s="25"/>
      <c r="AK61" s="25"/>
      <c r="AL61" s="25">
        <v>6</v>
      </c>
      <c r="AM61" s="25"/>
      <c r="AN61" s="25"/>
      <c r="AO61" s="25"/>
      <c r="AP61" s="25"/>
      <c r="AQ61" s="25">
        <v>7</v>
      </c>
      <c r="AR61" s="25"/>
      <c r="AS61" s="25"/>
      <c r="AT61" s="25"/>
      <c r="AU61" s="25"/>
      <c r="AV61" s="25"/>
      <c r="AW61" s="25">
        <v>8</v>
      </c>
      <c r="AX61" s="25"/>
      <c r="AY61" s="25"/>
      <c r="AZ61" s="25"/>
      <c r="BA61" s="25"/>
      <c r="BB61" s="70">
        <v>9</v>
      </c>
      <c r="BC61" s="70"/>
      <c r="BD61" s="70"/>
      <c r="BE61" s="70"/>
      <c r="BF61" s="70"/>
      <c r="BG61" s="70">
        <v>10</v>
      </c>
      <c r="BH61" s="70"/>
      <c r="BI61" s="70"/>
      <c r="BJ61" s="70"/>
      <c r="BK61" s="70"/>
      <c r="BL61" s="70"/>
      <c r="BM61" s="6"/>
      <c r="BN61" s="6"/>
      <c r="BO61" s="6"/>
      <c r="BP61" s="6"/>
      <c r="BQ61" s="6"/>
    </row>
    <row r="62" spans="1:80" ht="18" hidden="1" customHeight="1">
      <c r="A62" s="61" t="s">
        <v>19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34" t="s">
        <v>15</v>
      </c>
      <c r="R62" s="34"/>
      <c r="S62" s="34"/>
      <c r="T62" s="34"/>
      <c r="U62" s="34"/>
      <c r="V62" s="34" t="s">
        <v>14</v>
      </c>
      <c r="W62" s="34"/>
      <c r="X62" s="34"/>
      <c r="Y62" s="34"/>
      <c r="Z62" s="34"/>
      <c r="AA62" s="50" t="s">
        <v>21</v>
      </c>
      <c r="AB62" s="45"/>
      <c r="AC62" s="45"/>
      <c r="AD62" s="45"/>
      <c r="AE62" s="45"/>
      <c r="AF62" s="45"/>
      <c r="AG62" s="34" t="s">
        <v>16</v>
      </c>
      <c r="AH62" s="34"/>
      <c r="AI62" s="34"/>
      <c r="AJ62" s="34"/>
      <c r="AK62" s="34"/>
      <c r="AL62" s="34" t="s">
        <v>17</v>
      </c>
      <c r="AM62" s="34"/>
      <c r="AN62" s="34"/>
      <c r="AO62" s="34"/>
      <c r="AP62" s="34"/>
      <c r="AQ62" s="50" t="s">
        <v>21</v>
      </c>
      <c r="AR62" s="45"/>
      <c r="AS62" s="45"/>
      <c r="AT62" s="45"/>
      <c r="AU62" s="45"/>
      <c r="AV62" s="45"/>
      <c r="AW62" s="72" t="s">
        <v>22</v>
      </c>
      <c r="AX62" s="73"/>
      <c r="AY62" s="73"/>
      <c r="AZ62" s="73"/>
      <c r="BA62" s="74"/>
      <c r="BB62" s="72" t="s">
        <v>22</v>
      </c>
      <c r="BC62" s="73"/>
      <c r="BD62" s="73"/>
      <c r="BE62" s="73"/>
      <c r="BF62" s="74"/>
      <c r="BG62" s="45" t="s">
        <v>21</v>
      </c>
      <c r="BH62" s="45"/>
      <c r="BI62" s="45"/>
      <c r="BJ62" s="45"/>
      <c r="BK62" s="45"/>
      <c r="BL62" s="45"/>
      <c r="BM62" s="7"/>
      <c r="BN62" s="7"/>
      <c r="BO62" s="7"/>
      <c r="BP62" s="7"/>
      <c r="BQ62" s="7"/>
      <c r="CA62" s="1" t="s">
        <v>26</v>
      </c>
    </row>
    <row r="63" spans="1:80" ht="31.2" customHeight="1">
      <c r="A63" s="52" t="s">
        <v>78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4"/>
      <c r="Q63" s="38">
        <v>1306872</v>
      </c>
      <c r="R63" s="38"/>
      <c r="S63" s="38"/>
      <c r="T63" s="38"/>
      <c r="U63" s="38"/>
      <c r="V63" s="38">
        <v>0</v>
      </c>
      <c r="W63" s="38"/>
      <c r="X63" s="38"/>
      <c r="Y63" s="38"/>
      <c r="Z63" s="38"/>
      <c r="AA63" s="38">
        <f>Q63+V63</f>
        <v>1306872</v>
      </c>
      <c r="AB63" s="38"/>
      <c r="AC63" s="38"/>
      <c r="AD63" s="38"/>
      <c r="AE63" s="38"/>
      <c r="AF63" s="38"/>
      <c r="AG63" s="38">
        <v>0</v>
      </c>
      <c r="AH63" s="38"/>
      <c r="AI63" s="38"/>
      <c r="AJ63" s="38"/>
      <c r="AK63" s="38"/>
      <c r="AL63" s="38">
        <v>0</v>
      </c>
      <c r="AM63" s="38"/>
      <c r="AN63" s="38"/>
      <c r="AO63" s="38"/>
      <c r="AP63" s="38"/>
      <c r="AQ63" s="38">
        <f>AG63+AL63</f>
        <v>0</v>
      </c>
      <c r="AR63" s="38"/>
      <c r="AS63" s="38"/>
      <c r="AT63" s="38"/>
      <c r="AU63" s="38"/>
      <c r="AV63" s="38"/>
      <c r="AW63" s="38">
        <f>AG63-Q63</f>
        <v>-1306872</v>
      </c>
      <c r="AX63" s="38"/>
      <c r="AY63" s="38"/>
      <c r="AZ63" s="38"/>
      <c r="BA63" s="38"/>
      <c r="BB63" s="55">
        <f>AL63-V63</f>
        <v>0</v>
      </c>
      <c r="BC63" s="55"/>
      <c r="BD63" s="55"/>
      <c r="BE63" s="55"/>
      <c r="BF63" s="55"/>
      <c r="BG63" s="55">
        <f>AW63+BB63</f>
        <v>-1306872</v>
      </c>
      <c r="BH63" s="55"/>
      <c r="BI63" s="55"/>
      <c r="BJ63" s="55"/>
      <c r="BK63" s="55"/>
      <c r="BL63" s="55"/>
      <c r="BM63" s="8"/>
      <c r="BN63" s="8"/>
      <c r="BO63" s="8"/>
      <c r="BP63" s="8"/>
      <c r="BQ63" s="8"/>
      <c r="CA63" s="1" t="s">
        <v>27</v>
      </c>
    </row>
    <row r="64" spans="1:80" ht="34.200000000000003" customHeight="1">
      <c r="A64" s="99" t="s">
        <v>148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23"/>
      <c r="BN64" s="23"/>
      <c r="BO64" s="23"/>
      <c r="BP64" s="23"/>
      <c r="BQ64" s="23"/>
      <c r="CB64" s="1" t="s">
        <v>76</v>
      </c>
    </row>
    <row r="65" spans="1:80" ht="31.2" customHeight="1">
      <c r="A65" s="52" t="s">
        <v>79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3"/>
      <c r="Q65" s="38">
        <v>12393200</v>
      </c>
      <c r="R65" s="38"/>
      <c r="S65" s="38"/>
      <c r="T65" s="38"/>
      <c r="U65" s="38"/>
      <c r="V65" s="38">
        <v>24315494</v>
      </c>
      <c r="W65" s="38"/>
      <c r="X65" s="38"/>
      <c r="Y65" s="38"/>
      <c r="Z65" s="38"/>
      <c r="AA65" s="38">
        <f>Q65+V65</f>
        <v>36708694</v>
      </c>
      <c r="AB65" s="38"/>
      <c r="AC65" s="38"/>
      <c r="AD65" s="38"/>
      <c r="AE65" s="38"/>
      <c r="AF65" s="38"/>
      <c r="AG65" s="38">
        <v>12393199.1</v>
      </c>
      <c r="AH65" s="38"/>
      <c r="AI65" s="38"/>
      <c r="AJ65" s="38"/>
      <c r="AK65" s="38"/>
      <c r="AL65" s="38">
        <v>23622126.460000001</v>
      </c>
      <c r="AM65" s="38"/>
      <c r="AN65" s="38"/>
      <c r="AO65" s="38"/>
      <c r="AP65" s="38"/>
      <c r="AQ65" s="38">
        <f>AG65+AL65</f>
        <v>36015325.560000002</v>
      </c>
      <c r="AR65" s="38"/>
      <c r="AS65" s="38"/>
      <c r="AT65" s="38"/>
      <c r="AU65" s="38"/>
      <c r="AV65" s="38"/>
      <c r="AW65" s="38">
        <f>AG65-Q65</f>
        <v>-0.90000000037252903</v>
      </c>
      <c r="AX65" s="38"/>
      <c r="AY65" s="38"/>
      <c r="AZ65" s="38"/>
      <c r="BA65" s="38"/>
      <c r="BB65" s="55">
        <f>AL65-V65</f>
        <v>-693367.53999999911</v>
      </c>
      <c r="BC65" s="55"/>
      <c r="BD65" s="55"/>
      <c r="BE65" s="55"/>
      <c r="BF65" s="55"/>
      <c r="BG65" s="55">
        <f>AW65+BB65</f>
        <v>-693368.43999999948</v>
      </c>
      <c r="BH65" s="55"/>
      <c r="BI65" s="55"/>
      <c r="BJ65" s="55"/>
      <c r="BK65" s="55"/>
      <c r="BL65" s="55"/>
      <c r="BM65" s="8"/>
      <c r="BN65" s="8"/>
      <c r="BO65" s="8"/>
      <c r="BP65" s="8"/>
      <c r="BQ65" s="8"/>
    </row>
    <row r="66" spans="1:80" ht="15.6" customHeight="1">
      <c r="A66" s="52" t="s">
        <v>81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4"/>
      <c r="BM66" s="8"/>
      <c r="BN66" s="8"/>
      <c r="BO66" s="8"/>
      <c r="BP66" s="8"/>
      <c r="BQ66" s="8"/>
      <c r="CB66" s="1" t="s">
        <v>80</v>
      </c>
    </row>
    <row r="67" spans="1:80" s="19" customFormat="1" ht="13.8">
      <c r="A67" s="102" t="s">
        <v>82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7"/>
      <c r="Q67" s="100">
        <v>13700072</v>
      </c>
      <c r="R67" s="100"/>
      <c r="S67" s="100"/>
      <c r="T67" s="100"/>
      <c r="U67" s="100"/>
      <c r="V67" s="100">
        <v>24315494</v>
      </c>
      <c r="W67" s="100"/>
      <c r="X67" s="100"/>
      <c r="Y67" s="100"/>
      <c r="Z67" s="100"/>
      <c r="AA67" s="100">
        <f>Q67+V67</f>
        <v>38015566</v>
      </c>
      <c r="AB67" s="100"/>
      <c r="AC67" s="100"/>
      <c r="AD67" s="100"/>
      <c r="AE67" s="100"/>
      <c r="AF67" s="100"/>
      <c r="AG67" s="100">
        <v>12393199.1</v>
      </c>
      <c r="AH67" s="100"/>
      <c r="AI67" s="100"/>
      <c r="AJ67" s="100"/>
      <c r="AK67" s="100"/>
      <c r="AL67" s="100">
        <v>23622126.460000001</v>
      </c>
      <c r="AM67" s="100"/>
      <c r="AN67" s="100"/>
      <c r="AO67" s="100"/>
      <c r="AP67" s="100"/>
      <c r="AQ67" s="100">
        <f>AG67+AL67</f>
        <v>36015325.560000002</v>
      </c>
      <c r="AR67" s="100"/>
      <c r="AS67" s="100"/>
      <c r="AT67" s="100"/>
      <c r="AU67" s="100"/>
      <c r="AV67" s="100"/>
      <c r="AW67" s="100">
        <f>AG67-Q67</f>
        <v>-1306872.9000000004</v>
      </c>
      <c r="AX67" s="100"/>
      <c r="AY67" s="100"/>
      <c r="AZ67" s="100"/>
      <c r="BA67" s="100"/>
      <c r="BB67" s="101">
        <f>AL67-V67</f>
        <v>-693367.53999999911</v>
      </c>
      <c r="BC67" s="101"/>
      <c r="BD67" s="101"/>
      <c r="BE67" s="101"/>
      <c r="BF67" s="101"/>
      <c r="BG67" s="101">
        <f>AW67+BB67</f>
        <v>-2000240.4399999995</v>
      </c>
      <c r="BH67" s="101"/>
      <c r="BI67" s="101"/>
      <c r="BJ67" s="101"/>
      <c r="BK67" s="101"/>
      <c r="BL67" s="101"/>
      <c r="BM67" s="20"/>
      <c r="BN67" s="20"/>
      <c r="BO67" s="20"/>
      <c r="BP67" s="20"/>
      <c r="BQ67" s="20"/>
    </row>
    <row r="69" spans="1:80" ht="15.75" customHeight="1">
      <c r="A69" s="66" t="s">
        <v>53</v>
      </c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/>
      <c r="AP69" s="66"/>
      <c r="AQ69" s="66"/>
      <c r="AR69" s="66"/>
      <c r="AS69" s="66"/>
      <c r="AT69" s="66"/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6"/>
      <c r="BN69" s="66"/>
      <c r="BO69" s="66"/>
      <c r="BP69" s="66"/>
      <c r="BQ69" s="66"/>
    </row>
    <row r="71" spans="1:80" ht="50.4" customHeight="1">
      <c r="A71" s="39" t="s">
        <v>10</v>
      </c>
      <c r="B71" s="40"/>
      <c r="C71" s="39" t="s">
        <v>9</v>
      </c>
      <c r="D71" s="43"/>
      <c r="E71" s="43"/>
      <c r="F71" s="43"/>
      <c r="G71" s="43"/>
      <c r="H71" s="43"/>
      <c r="I71" s="40"/>
      <c r="J71" s="39" t="s">
        <v>8</v>
      </c>
      <c r="K71" s="43"/>
      <c r="L71" s="43"/>
      <c r="M71" s="43"/>
      <c r="N71" s="40"/>
      <c r="O71" s="39" t="s">
        <v>7</v>
      </c>
      <c r="P71" s="43"/>
      <c r="Q71" s="43"/>
      <c r="R71" s="43"/>
      <c r="S71" s="43"/>
      <c r="T71" s="43"/>
      <c r="U71" s="43"/>
      <c r="V71" s="43"/>
      <c r="W71" s="43"/>
      <c r="X71" s="40"/>
      <c r="Y71" s="25" t="s">
        <v>30</v>
      </c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 t="s">
        <v>55</v>
      </c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56" t="s">
        <v>3</v>
      </c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10"/>
      <c r="BS71" s="10"/>
      <c r="BT71" s="10"/>
      <c r="BU71" s="10"/>
      <c r="BV71" s="10"/>
      <c r="BW71" s="10"/>
      <c r="BX71" s="10"/>
      <c r="BY71" s="10"/>
      <c r="BZ71" s="9"/>
    </row>
    <row r="72" spans="1:80" ht="38.4" customHeight="1">
      <c r="A72" s="41"/>
      <c r="B72" s="42"/>
      <c r="C72" s="41"/>
      <c r="D72" s="44"/>
      <c r="E72" s="44"/>
      <c r="F72" s="44"/>
      <c r="G72" s="44"/>
      <c r="H72" s="44"/>
      <c r="I72" s="42"/>
      <c r="J72" s="41"/>
      <c r="K72" s="44"/>
      <c r="L72" s="44"/>
      <c r="M72" s="44"/>
      <c r="N72" s="42"/>
      <c r="O72" s="41"/>
      <c r="P72" s="44"/>
      <c r="Q72" s="44"/>
      <c r="R72" s="44"/>
      <c r="S72" s="44"/>
      <c r="T72" s="44"/>
      <c r="U72" s="44"/>
      <c r="V72" s="44"/>
      <c r="W72" s="44"/>
      <c r="X72" s="42"/>
      <c r="Y72" s="63" t="s">
        <v>5</v>
      </c>
      <c r="Z72" s="64"/>
      <c r="AA72" s="64"/>
      <c r="AB72" s="64"/>
      <c r="AC72" s="65"/>
      <c r="AD72" s="63" t="s">
        <v>4</v>
      </c>
      <c r="AE72" s="64"/>
      <c r="AF72" s="64"/>
      <c r="AG72" s="64"/>
      <c r="AH72" s="65"/>
      <c r="AI72" s="25" t="s">
        <v>31</v>
      </c>
      <c r="AJ72" s="25"/>
      <c r="AK72" s="25"/>
      <c r="AL72" s="25"/>
      <c r="AM72" s="25"/>
      <c r="AN72" s="25" t="s">
        <v>5</v>
      </c>
      <c r="AO72" s="25"/>
      <c r="AP72" s="25"/>
      <c r="AQ72" s="25"/>
      <c r="AR72" s="25"/>
      <c r="AS72" s="25" t="s">
        <v>4</v>
      </c>
      <c r="AT72" s="25"/>
      <c r="AU72" s="25"/>
      <c r="AV72" s="25"/>
      <c r="AW72" s="25"/>
      <c r="AX72" s="25" t="s">
        <v>31</v>
      </c>
      <c r="AY72" s="25"/>
      <c r="AZ72" s="25"/>
      <c r="BA72" s="25"/>
      <c r="BB72" s="25"/>
      <c r="BC72" s="25" t="s">
        <v>5</v>
      </c>
      <c r="BD72" s="25"/>
      <c r="BE72" s="25"/>
      <c r="BF72" s="25"/>
      <c r="BG72" s="25"/>
      <c r="BH72" s="25" t="s">
        <v>4</v>
      </c>
      <c r="BI72" s="25"/>
      <c r="BJ72" s="25"/>
      <c r="BK72" s="25"/>
      <c r="BL72" s="25"/>
      <c r="BM72" s="25" t="s">
        <v>31</v>
      </c>
      <c r="BN72" s="25"/>
      <c r="BO72" s="25"/>
      <c r="BP72" s="25"/>
      <c r="BQ72" s="25"/>
      <c r="BR72" s="2"/>
      <c r="BS72" s="2"/>
      <c r="BT72" s="2"/>
      <c r="BU72" s="2"/>
      <c r="BV72" s="2"/>
      <c r="BW72" s="2"/>
      <c r="BX72" s="2"/>
      <c r="BY72" s="2"/>
      <c r="BZ72" s="9"/>
    </row>
    <row r="73" spans="1:80" ht="15.9" customHeight="1">
      <c r="A73" s="25">
        <v>1</v>
      </c>
      <c r="B73" s="25"/>
      <c r="C73" s="25">
        <v>2</v>
      </c>
      <c r="D73" s="25"/>
      <c r="E73" s="25"/>
      <c r="F73" s="25"/>
      <c r="G73" s="25"/>
      <c r="H73" s="25"/>
      <c r="I73" s="25"/>
      <c r="J73" s="25">
        <v>3</v>
      </c>
      <c r="K73" s="25"/>
      <c r="L73" s="25"/>
      <c r="M73" s="25"/>
      <c r="N73" s="25"/>
      <c r="O73" s="25">
        <v>4</v>
      </c>
      <c r="P73" s="25"/>
      <c r="Q73" s="25"/>
      <c r="R73" s="25"/>
      <c r="S73" s="25"/>
      <c r="T73" s="25"/>
      <c r="U73" s="25"/>
      <c r="V73" s="25"/>
      <c r="W73" s="25"/>
      <c r="X73" s="25"/>
      <c r="Y73" s="25">
        <v>5</v>
      </c>
      <c r="Z73" s="25"/>
      <c r="AA73" s="25"/>
      <c r="AB73" s="25"/>
      <c r="AC73" s="25"/>
      <c r="AD73" s="25">
        <v>6</v>
      </c>
      <c r="AE73" s="25"/>
      <c r="AF73" s="25"/>
      <c r="AG73" s="25"/>
      <c r="AH73" s="25"/>
      <c r="AI73" s="25">
        <v>7</v>
      </c>
      <c r="AJ73" s="25"/>
      <c r="AK73" s="25"/>
      <c r="AL73" s="25"/>
      <c r="AM73" s="25"/>
      <c r="AN73" s="63">
        <v>8</v>
      </c>
      <c r="AO73" s="64"/>
      <c r="AP73" s="64"/>
      <c r="AQ73" s="64"/>
      <c r="AR73" s="65"/>
      <c r="AS73" s="63">
        <v>9</v>
      </c>
      <c r="AT73" s="64"/>
      <c r="AU73" s="64"/>
      <c r="AV73" s="64"/>
      <c r="AW73" s="65"/>
      <c r="AX73" s="63">
        <v>10</v>
      </c>
      <c r="AY73" s="64"/>
      <c r="AZ73" s="64"/>
      <c r="BA73" s="64"/>
      <c r="BB73" s="65"/>
      <c r="BC73" s="63">
        <v>11</v>
      </c>
      <c r="BD73" s="64"/>
      <c r="BE73" s="64"/>
      <c r="BF73" s="64"/>
      <c r="BG73" s="65"/>
      <c r="BH73" s="63">
        <v>12</v>
      </c>
      <c r="BI73" s="64"/>
      <c r="BJ73" s="64"/>
      <c r="BK73" s="64"/>
      <c r="BL73" s="65"/>
      <c r="BM73" s="63">
        <v>13</v>
      </c>
      <c r="BN73" s="64"/>
      <c r="BO73" s="64"/>
      <c r="BP73" s="64"/>
      <c r="BQ73" s="65"/>
      <c r="BR73" s="2"/>
      <c r="BS73" s="2"/>
      <c r="BT73" s="2"/>
      <c r="BU73" s="2"/>
      <c r="BV73" s="2"/>
      <c r="BW73" s="2"/>
      <c r="BX73" s="2"/>
      <c r="BY73" s="2"/>
      <c r="BZ73" s="9"/>
    </row>
    <row r="74" spans="1:80" ht="12.75" hidden="1" customHeight="1">
      <c r="A74" s="24" t="s">
        <v>44</v>
      </c>
      <c r="B74" s="24"/>
      <c r="C74" s="58" t="s">
        <v>19</v>
      </c>
      <c r="D74" s="59"/>
      <c r="E74" s="59"/>
      <c r="F74" s="59"/>
      <c r="G74" s="59"/>
      <c r="H74" s="59"/>
      <c r="I74" s="60"/>
      <c r="J74" s="24" t="s">
        <v>20</v>
      </c>
      <c r="K74" s="24"/>
      <c r="L74" s="24"/>
      <c r="M74" s="24"/>
      <c r="N74" s="24"/>
      <c r="O74" s="61" t="s">
        <v>45</v>
      </c>
      <c r="P74" s="61"/>
      <c r="Q74" s="61"/>
      <c r="R74" s="61"/>
      <c r="S74" s="61"/>
      <c r="T74" s="61"/>
      <c r="U74" s="61"/>
      <c r="V74" s="61"/>
      <c r="W74" s="61"/>
      <c r="X74" s="58"/>
      <c r="Y74" s="34" t="s">
        <v>15</v>
      </c>
      <c r="Z74" s="34"/>
      <c r="AA74" s="34"/>
      <c r="AB74" s="34"/>
      <c r="AC74" s="34"/>
      <c r="AD74" s="34" t="s">
        <v>35</v>
      </c>
      <c r="AE74" s="34"/>
      <c r="AF74" s="34"/>
      <c r="AG74" s="34"/>
      <c r="AH74" s="34"/>
      <c r="AI74" s="34" t="s">
        <v>21</v>
      </c>
      <c r="AJ74" s="34"/>
      <c r="AK74" s="34"/>
      <c r="AL74" s="34"/>
      <c r="AM74" s="34"/>
      <c r="AN74" s="34" t="s">
        <v>36</v>
      </c>
      <c r="AO74" s="34"/>
      <c r="AP74" s="34"/>
      <c r="AQ74" s="34"/>
      <c r="AR74" s="34"/>
      <c r="AS74" s="34" t="s">
        <v>16</v>
      </c>
      <c r="AT74" s="34"/>
      <c r="AU74" s="34"/>
      <c r="AV74" s="34"/>
      <c r="AW74" s="34"/>
      <c r="AX74" s="34" t="s">
        <v>21</v>
      </c>
      <c r="AY74" s="34"/>
      <c r="AZ74" s="34"/>
      <c r="BA74" s="34"/>
      <c r="BB74" s="34"/>
      <c r="BC74" s="34" t="s">
        <v>38</v>
      </c>
      <c r="BD74" s="34"/>
      <c r="BE74" s="34"/>
      <c r="BF74" s="34"/>
      <c r="BG74" s="34"/>
      <c r="BH74" s="34" t="s">
        <v>38</v>
      </c>
      <c r="BI74" s="34"/>
      <c r="BJ74" s="34"/>
      <c r="BK74" s="34"/>
      <c r="BL74" s="34"/>
      <c r="BM74" s="69" t="s">
        <v>21</v>
      </c>
      <c r="BN74" s="69"/>
      <c r="BO74" s="69"/>
      <c r="BP74" s="69"/>
      <c r="BQ74" s="69"/>
      <c r="BR74" s="12"/>
      <c r="BS74" s="12"/>
      <c r="BT74" s="9"/>
      <c r="BU74" s="9"/>
      <c r="BV74" s="9"/>
      <c r="BW74" s="9"/>
      <c r="BX74" s="9"/>
      <c r="BY74" s="9"/>
      <c r="BZ74" s="9"/>
      <c r="CA74" s="1" t="s">
        <v>28</v>
      </c>
    </row>
    <row r="75" spans="1:80" s="19" customFormat="1" ht="15.6">
      <c r="A75" s="51">
        <v>0</v>
      </c>
      <c r="B75" s="51"/>
      <c r="C75" s="62" t="s">
        <v>83</v>
      </c>
      <c r="D75" s="62"/>
      <c r="E75" s="62"/>
      <c r="F75" s="62"/>
      <c r="G75" s="62"/>
      <c r="H75" s="62"/>
      <c r="I75" s="62"/>
      <c r="J75" s="62" t="s">
        <v>84</v>
      </c>
      <c r="K75" s="62"/>
      <c r="L75" s="62"/>
      <c r="M75" s="62"/>
      <c r="N75" s="62"/>
      <c r="O75" s="62" t="s">
        <v>84</v>
      </c>
      <c r="P75" s="62"/>
      <c r="Q75" s="62"/>
      <c r="R75" s="62"/>
      <c r="S75" s="62"/>
      <c r="T75" s="62"/>
      <c r="U75" s="62"/>
      <c r="V75" s="62"/>
      <c r="W75" s="62"/>
      <c r="X75" s="62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21"/>
      <c r="BS75" s="21"/>
      <c r="BT75" s="21"/>
      <c r="BU75" s="21"/>
      <c r="BV75" s="21"/>
      <c r="BW75" s="21"/>
      <c r="BX75" s="21"/>
      <c r="BY75" s="21"/>
      <c r="BZ75" s="22"/>
      <c r="CA75" s="19" t="s">
        <v>29</v>
      </c>
    </row>
    <row r="76" spans="1:80" ht="105.6" customHeight="1">
      <c r="A76" s="25">
        <v>1</v>
      </c>
      <c r="B76" s="25"/>
      <c r="C76" s="105" t="s">
        <v>85</v>
      </c>
      <c r="D76" s="106"/>
      <c r="E76" s="106"/>
      <c r="F76" s="106"/>
      <c r="G76" s="106"/>
      <c r="H76" s="106"/>
      <c r="I76" s="107"/>
      <c r="J76" s="108" t="s">
        <v>86</v>
      </c>
      <c r="K76" s="108"/>
      <c r="L76" s="108"/>
      <c r="M76" s="108"/>
      <c r="N76" s="108"/>
      <c r="O76" s="105" t="s">
        <v>87</v>
      </c>
      <c r="P76" s="106"/>
      <c r="Q76" s="106"/>
      <c r="R76" s="106"/>
      <c r="S76" s="106"/>
      <c r="T76" s="106"/>
      <c r="U76" s="106"/>
      <c r="V76" s="106"/>
      <c r="W76" s="106"/>
      <c r="X76" s="107"/>
      <c r="Y76" s="104">
        <v>12393200</v>
      </c>
      <c r="Z76" s="104"/>
      <c r="AA76" s="104"/>
      <c r="AB76" s="104"/>
      <c r="AC76" s="104"/>
      <c r="AD76" s="104">
        <v>0</v>
      </c>
      <c r="AE76" s="104"/>
      <c r="AF76" s="104"/>
      <c r="AG76" s="104"/>
      <c r="AH76" s="104"/>
      <c r="AI76" s="104">
        <f>Y76+AD76</f>
        <v>12393200</v>
      </c>
      <c r="AJ76" s="104"/>
      <c r="AK76" s="104"/>
      <c r="AL76" s="104"/>
      <c r="AM76" s="104"/>
      <c r="AN76" s="104">
        <v>12393199.1</v>
      </c>
      <c r="AO76" s="104"/>
      <c r="AP76" s="104"/>
      <c r="AQ76" s="104"/>
      <c r="AR76" s="104"/>
      <c r="AS76" s="104">
        <v>0</v>
      </c>
      <c r="AT76" s="104"/>
      <c r="AU76" s="104"/>
      <c r="AV76" s="104"/>
      <c r="AW76" s="104"/>
      <c r="AX76" s="103">
        <f>AN76+AS76</f>
        <v>12393199.1</v>
      </c>
      <c r="AY76" s="103"/>
      <c r="AZ76" s="103"/>
      <c r="BA76" s="103"/>
      <c r="BB76" s="103"/>
      <c r="BC76" s="103">
        <f>AN76-Y76</f>
        <v>-0.90000000037252903</v>
      </c>
      <c r="BD76" s="103"/>
      <c r="BE76" s="103"/>
      <c r="BF76" s="103"/>
      <c r="BG76" s="103"/>
      <c r="BH76" s="103">
        <f>AS76-AD76</f>
        <v>0</v>
      </c>
      <c r="BI76" s="103"/>
      <c r="BJ76" s="103"/>
      <c r="BK76" s="103"/>
      <c r="BL76" s="103"/>
      <c r="BM76" s="103">
        <f>BC76+BH76</f>
        <v>-0.90000000037252903</v>
      </c>
      <c r="BN76" s="103"/>
      <c r="BO76" s="103"/>
      <c r="BP76" s="103"/>
      <c r="BQ76" s="103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80" ht="15.6" customHeight="1">
      <c r="A77" s="25"/>
      <c r="B77" s="25"/>
      <c r="C77" s="105" t="s">
        <v>89</v>
      </c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107"/>
      <c r="BR77" s="11"/>
      <c r="BS77" s="11"/>
      <c r="BT77" s="11"/>
      <c r="BU77" s="11"/>
      <c r="BV77" s="11"/>
      <c r="BW77" s="11"/>
      <c r="BX77" s="11"/>
      <c r="BY77" s="11"/>
      <c r="BZ77" s="9"/>
      <c r="CB77" s="1" t="s">
        <v>88</v>
      </c>
    </row>
    <row r="78" spans="1:80" ht="66" customHeight="1">
      <c r="A78" s="25">
        <v>2</v>
      </c>
      <c r="B78" s="25"/>
      <c r="C78" s="105" t="s">
        <v>90</v>
      </c>
      <c r="D78" s="92"/>
      <c r="E78" s="92"/>
      <c r="F78" s="92"/>
      <c r="G78" s="92"/>
      <c r="H78" s="92"/>
      <c r="I78" s="93"/>
      <c r="J78" s="108" t="s">
        <v>86</v>
      </c>
      <c r="K78" s="108"/>
      <c r="L78" s="108"/>
      <c r="M78" s="108"/>
      <c r="N78" s="108"/>
      <c r="O78" s="105" t="s">
        <v>87</v>
      </c>
      <c r="P78" s="92"/>
      <c r="Q78" s="92"/>
      <c r="R78" s="92"/>
      <c r="S78" s="92"/>
      <c r="T78" s="92"/>
      <c r="U78" s="92"/>
      <c r="V78" s="92"/>
      <c r="W78" s="92"/>
      <c r="X78" s="93"/>
      <c r="Y78" s="104">
        <v>0</v>
      </c>
      <c r="Z78" s="104"/>
      <c r="AA78" s="104"/>
      <c r="AB78" s="104"/>
      <c r="AC78" s="104"/>
      <c r="AD78" s="104">
        <v>23176494</v>
      </c>
      <c r="AE78" s="104"/>
      <c r="AF78" s="104"/>
      <c r="AG78" s="104"/>
      <c r="AH78" s="104"/>
      <c r="AI78" s="104">
        <f>Y78+AD78</f>
        <v>23176494</v>
      </c>
      <c r="AJ78" s="104"/>
      <c r="AK78" s="104"/>
      <c r="AL78" s="104"/>
      <c r="AM78" s="104"/>
      <c r="AN78" s="104">
        <v>0</v>
      </c>
      <c r="AO78" s="104"/>
      <c r="AP78" s="104"/>
      <c r="AQ78" s="104"/>
      <c r="AR78" s="104"/>
      <c r="AS78" s="104">
        <v>23120000</v>
      </c>
      <c r="AT78" s="104"/>
      <c r="AU78" s="104"/>
      <c r="AV78" s="104"/>
      <c r="AW78" s="104"/>
      <c r="AX78" s="103">
        <f>AN78+AS78</f>
        <v>23120000</v>
      </c>
      <c r="AY78" s="103"/>
      <c r="AZ78" s="103"/>
      <c r="BA78" s="103"/>
      <c r="BB78" s="103"/>
      <c r="BC78" s="103">
        <f>AN78-Y78</f>
        <v>0</v>
      </c>
      <c r="BD78" s="103"/>
      <c r="BE78" s="103"/>
      <c r="BF78" s="103"/>
      <c r="BG78" s="103"/>
      <c r="BH78" s="103">
        <f>AS78-AD78</f>
        <v>-56494</v>
      </c>
      <c r="BI78" s="103"/>
      <c r="BJ78" s="103"/>
      <c r="BK78" s="103"/>
      <c r="BL78" s="103"/>
      <c r="BM78" s="103">
        <f>BC78+BH78</f>
        <v>-56494</v>
      </c>
      <c r="BN78" s="103"/>
      <c r="BO78" s="103"/>
      <c r="BP78" s="103"/>
      <c r="BQ78" s="103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80" ht="26.4" customHeight="1">
      <c r="A79" s="25"/>
      <c r="B79" s="25"/>
      <c r="C79" s="105" t="s">
        <v>92</v>
      </c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  <c r="BH79" s="106"/>
      <c r="BI79" s="106"/>
      <c r="BJ79" s="106"/>
      <c r="BK79" s="106"/>
      <c r="BL79" s="106"/>
      <c r="BM79" s="106"/>
      <c r="BN79" s="106"/>
      <c r="BO79" s="106"/>
      <c r="BP79" s="106"/>
      <c r="BQ79" s="107"/>
      <c r="BR79" s="11"/>
      <c r="BS79" s="11"/>
      <c r="BT79" s="11"/>
      <c r="BU79" s="11"/>
      <c r="BV79" s="11"/>
      <c r="BW79" s="11"/>
      <c r="BX79" s="11"/>
      <c r="BY79" s="11"/>
      <c r="BZ79" s="9"/>
      <c r="CB79" s="1" t="s">
        <v>91</v>
      </c>
    </row>
    <row r="80" spans="1:80" ht="112.8" customHeight="1">
      <c r="A80" s="25">
        <v>3</v>
      </c>
      <c r="B80" s="25"/>
      <c r="C80" s="105" t="s">
        <v>93</v>
      </c>
      <c r="D80" s="92"/>
      <c r="E80" s="92"/>
      <c r="F80" s="92"/>
      <c r="G80" s="92"/>
      <c r="H80" s="92"/>
      <c r="I80" s="93"/>
      <c r="J80" s="108" t="s">
        <v>86</v>
      </c>
      <c r="K80" s="108"/>
      <c r="L80" s="108"/>
      <c r="M80" s="108"/>
      <c r="N80" s="108"/>
      <c r="O80" s="105" t="s">
        <v>87</v>
      </c>
      <c r="P80" s="92"/>
      <c r="Q80" s="92"/>
      <c r="R80" s="92"/>
      <c r="S80" s="92"/>
      <c r="T80" s="92"/>
      <c r="U80" s="92"/>
      <c r="V80" s="92"/>
      <c r="W80" s="92"/>
      <c r="X80" s="93"/>
      <c r="Y80" s="104">
        <v>0</v>
      </c>
      <c r="Z80" s="104"/>
      <c r="AA80" s="104"/>
      <c r="AB80" s="104"/>
      <c r="AC80" s="104"/>
      <c r="AD80" s="104">
        <v>1139000</v>
      </c>
      <c r="AE80" s="104"/>
      <c r="AF80" s="104"/>
      <c r="AG80" s="104"/>
      <c r="AH80" s="104"/>
      <c r="AI80" s="104">
        <f>Y80+AD80</f>
        <v>1139000</v>
      </c>
      <c r="AJ80" s="104"/>
      <c r="AK80" s="104"/>
      <c r="AL80" s="104"/>
      <c r="AM80" s="104"/>
      <c r="AN80" s="104">
        <v>0</v>
      </c>
      <c r="AO80" s="104"/>
      <c r="AP80" s="104"/>
      <c r="AQ80" s="104"/>
      <c r="AR80" s="104"/>
      <c r="AS80" s="104">
        <v>502126.46</v>
      </c>
      <c r="AT80" s="104"/>
      <c r="AU80" s="104"/>
      <c r="AV80" s="104"/>
      <c r="AW80" s="104"/>
      <c r="AX80" s="103">
        <f>AN80+AS80</f>
        <v>502126.46</v>
      </c>
      <c r="AY80" s="103"/>
      <c r="AZ80" s="103"/>
      <c r="BA80" s="103"/>
      <c r="BB80" s="103"/>
      <c r="BC80" s="103">
        <f>AN80-Y80</f>
        <v>0</v>
      </c>
      <c r="BD80" s="103"/>
      <c r="BE80" s="103"/>
      <c r="BF80" s="103"/>
      <c r="BG80" s="103"/>
      <c r="BH80" s="103">
        <f>AS80-AD80</f>
        <v>-636873.54</v>
      </c>
      <c r="BI80" s="103"/>
      <c r="BJ80" s="103"/>
      <c r="BK80" s="103"/>
      <c r="BL80" s="103"/>
      <c r="BM80" s="103">
        <f>BC80+BH80</f>
        <v>-636873.54</v>
      </c>
      <c r="BN80" s="103"/>
      <c r="BO80" s="103"/>
      <c r="BP80" s="103"/>
      <c r="BQ80" s="103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80" ht="36" customHeight="1">
      <c r="A81" s="25"/>
      <c r="B81" s="25"/>
      <c r="C81" s="110" t="s">
        <v>145</v>
      </c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111"/>
      <c r="AJ81" s="111"/>
      <c r="AK81" s="111"/>
      <c r="AL81" s="111"/>
      <c r="AM81" s="111"/>
      <c r="AN81" s="111"/>
      <c r="AO81" s="111"/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11"/>
      <c r="BN81" s="111"/>
      <c r="BO81" s="111"/>
      <c r="BP81" s="111"/>
      <c r="BQ81" s="112"/>
      <c r="BR81" s="11"/>
      <c r="BS81" s="11"/>
      <c r="BT81" s="11"/>
      <c r="BU81" s="11"/>
      <c r="BV81" s="11"/>
      <c r="BW81" s="11"/>
      <c r="BX81" s="11"/>
      <c r="BY81" s="11"/>
      <c r="BZ81" s="9"/>
      <c r="CB81" s="1" t="s">
        <v>94</v>
      </c>
    </row>
    <row r="82" spans="1:80" ht="113.4" customHeight="1">
      <c r="A82" s="25">
        <v>4</v>
      </c>
      <c r="B82" s="25"/>
      <c r="C82" s="105" t="s">
        <v>95</v>
      </c>
      <c r="D82" s="92"/>
      <c r="E82" s="92"/>
      <c r="F82" s="92"/>
      <c r="G82" s="92"/>
      <c r="H82" s="92"/>
      <c r="I82" s="93"/>
      <c r="J82" s="108" t="s">
        <v>86</v>
      </c>
      <c r="K82" s="108"/>
      <c r="L82" s="108"/>
      <c r="M82" s="108"/>
      <c r="N82" s="108"/>
      <c r="O82" s="105" t="s">
        <v>87</v>
      </c>
      <c r="P82" s="92"/>
      <c r="Q82" s="92"/>
      <c r="R82" s="92"/>
      <c r="S82" s="92"/>
      <c r="T82" s="92"/>
      <c r="U82" s="92"/>
      <c r="V82" s="92"/>
      <c r="W82" s="92"/>
      <c r="X82" s="93"/>
      <c r="Y82" s="104">
        <v>1306872</v>
      </c>
      <c r="Z82" s="104"/>
      <c r="AA82" s="104"/>
      <c r="AB82" s="104"/>
      <c r="AC82" s="104"/>
      <c r="AD82" s="104">
        <v>0</v>
      </c>
      <c r="AE82" s="104"/>
      <c r="AF82" s="104"/>
      <c r="AG82" s="104"/>
      <c r="AH82" s="104"/>
      <c r="AI82" s="104">
        <f>Y82+AD82</f>
        <v>1306872</v>
      </c>
      <c r="AJ82" s="104"/>
      <c r="AK82" s="104"/>
      <c r="AL82" s="104"/>
      <c r="AM82" s="104"/>
      <c r="AN82" s="104">
        <v>0</v>
      </c>
      <c r="AO82" s="104"/>
      <c r="AP82" s="104"/>
      <c r="AQ82" s="104"/>
      <c r="AR82" s="104"/>
      <c r="AS82" s="104">
        <v>0</v>
      </c>
      <c r="AT82" s="104"/>
      <c r="AU82" s="104"/>
      <c r="AV82" s="104"/>
      <c r="AW82" s="104"/>
      <c r="AX82" s="103">
        <f>AN82+AS82</f>
        <v>0</v>
      </c>
      <c r="AY82" s="103"/>
      <c r="AZ82" s="103"/>
      <c r="BA82" s="103"/>
      <c r="BB82" s="103"/>
      <c r="BC82" s="103">
        <f>AN82-Y82</f>
        <v>-1306872</v>
      </c>
      <c r="BD82" s="103"/>
      <c r="BE82" s="103"/>
      <c r="BF82" s="103"/>
      <c r="BG82" s="103"/>
      <c r="BH82" s="103">
        <f>AS82-AD82</f>
        <v>0</v>
      </c>
      <c r="BI82" s="103"/>
      <c r="BJ82" s="103"/>
      <c r="BK82" s="103"/>
      <c r="BL82" s="103"/>
      <c r="BM82" s="103">
        <f>BC82+BH82</f>
        <v>-1306872</v>
      </c>
      <c r="BN82" s="103"/>
      <c r="BO82" s="103"/>
      <c r="BP82" s="103"/>
      <c r="BQ82" s="103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80" ht="43.8" customHeight="1">
      <c r="A83" s="25"/>
      <c r="B83" s="25"/>
      <c r="C83" s="110" t="s">
        <v>146</v>
      </c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2"/>
      <c r="BR83" s="11"/>
      <c r="BS83" s="11"/>
      <c r="BT83" s="11"/>
      <c r="BU83" s="11"/>
      <c r="BV83" s="11"/>
      <c r="BW83" s="11"/>
      <c r="BX83" s="11"/>
      <c r="BY83" s="11"/>
      <c r="BZ83" s="9"/>
      <c r="CB83" s="1" t="s">
        <v>96</v>
      </c>
    </row>
    <row r="84" spans="1:80" s="19" customFormat="1" ht="15.6">
      <c r="A84" s="51">
        <v>0</v>
      </c>
      <c r="B84" s="51"/>
      <c r="C84" s="109" t="s">
        <v>97</v>
      </c>
      <c r="D84" s="76"/>
      <c r="E84" s="76"/>
      <c r="F84" s="76"/>
      <c r="G84" s="76"/>
      <c r="H84" s="76"/>
      <c r="I84" s="77"/>
      <c r="J84" s="62" t="s">
        <v>84</v>
      </c>
      <c r="K84" s="62"/>
      <c r="L84" s="62"/>
      <c r="M84" s="62"/>
      <c r="N84" s="62"/>
      <c r="O84" s="109" t="s">
        <v>84</v>
      </c>
      <c r="P84" s="76"/>
      <c r="Q84" s="76"/>
      <c r="R84" s="76"/>
      <c r="S84" s="76"/>
      <c r="T84" s="76"/>
      <c r="U84" s="76"/>
      <c r="V84" s="76"/>
      <c r="W84" s="76"/>
      <c r="X84" s="7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68"/>
      <c r="AY84" s="68"/>
      <c r="AZ84" s="68"/>
      <c r="BA84" s="68"/>
      <c r="BB84" s="68"/>
      <c r="BC84" s="68"/>
      <c r="BD84" s="68"/>
      <c r="BE84" s="68"/>
      <c r="BF84" s="68"/>
      <c r="BG84" s="68"/>
      <c r="BH84" s="68"/>
      <c r="BI84" s="68"/>
      <c r="BJ84" s="68"/>
      <c r="BK84" s="68"/>
      <c r="BL84" s="68"/>
      <c r="BM84" s="68"/>
      <c r="BN84" s="68"/>
      <c r="BO84" s="68"/>
      <c r="BP84" s="68"/>
      <c r="BQ84" s="68"/>
      <c r="BR84" s="21"/>
      <c r="BS84" s="21"/>
      <c r="BT84" s="21"/>
      <c r="BU84" s="21"/>
      <c r="BV84" s="21"/>
      <c r="BW84" s="21"/>
      <c r="BX84" s="21"/>
      <c r="BY84" s="21"/>
      <c r="BZ84" s="22"/>
    </row>
    <row r="85" spans="1:80" ht="66" customHeight="1">
      <c r="A85" s="25">
        <v>1</v>
      </c>
      <c r="B85" s="25"/>
      <c r="C85" s="105" t="s">
        <v>98</v>
      </c>
      <c r="D85" s="92"/>
      <c r="E85" s="92"/>
      <c r="F85" s="92"/>
      <c r="G85" s="92"/>
      <c r="H85" s="92"/>
      <c r="I85" s="93"/>
      <c r="J85" s="108" t="s">
        <v>99</v>
      </c>
      <c r="K85" s="108"/>
      <c r="L85" s="108"/>
      <c r="M85" s="108"/>
      <c r="N85" s="108"/>
      <c r="O85" s="105" t="s">
        <v>100</v>
      </c>
      <c r="P85" s="92"/>
      <c r="Q85" s="92"/>
      <c r="R85" s="92"/>
      <c r="S85" s="92"/>
      <c r="T85" s="92"/>
      <c r="U85" s="92"/>
      <c r="V85" s="92"/>
      <c r="W85" s="92"/>
      <c r="X85" s="93"/>
      <c r="Y85" s="104">
        <v>263</v>
      </c>
      <c r="Z85" s="104"/>
      <c r="AA85" s="104"/>
      <c r="AB85" s="104"/>
      <c r="AC85" s="104"/>
      <c r="AD85" s="104">
        <v>0</v>
      </c>
      <c r="AE85" s="104"/>
      <c r="AF85" s="104"/>
      <c r="AG85" s="104"/>
      <c r="AH85" s="104"/>
      <c r="AI85" s="104">
        <f>Y85+AD85</f>
        <v>263</v>
      </c>
      <c r="AJ85" s="104"/>
      <c r="AK85" s="104"/>
      <c r="AL85" s="104"/>
      <c r="AM85" s="104"/>
      <c r="AN85" s="104">
        <v>322</v>
      </c>
      <c r="AO85" s="104"/>
      <c r="AP85" s="104"/>
      <c r="AQ85" s="104"/>
      <c r="AR85" s="104"/>
      <c r="AS85" s="104">
        <v>0</v>
      </c>
      <c r="AT85" s="104"/>
      <c r="AU85" s="104"/>
      <c r="AV85" s="104"/>
      <c r="AW85" s="104"/>
      <c r="AX85" s="103">
        <f>AN85+AS85</f>
        <v>322</v>
      </c>
      <c r="AY85" s="103"/>
      <c r="AZ85" s="103"/>
      <c r="BA85" s="103"/>
      <c r="BB85" s="103"/>
      <c r="BC85" s="103">
        <f>AN85-Y85</f>
        <v>59</v>
      </c>
      <c r="BD85" s="103"/>
      <c r="BE85" s="103"/>
      <c r="BF85" s="103"/>
      <c r="BG85" s="103"/>
      <c r="BH85" s="103">
        <f>AS85-AD85</f>
        <v>0</v>
      </c>
      <c r="BI85" s="103"/>
      <c r="BJ85" s="103"/>
      <c r="BK85" s="103"/>
      <c r="BL85" s="103"/>
      <c r="BM85" s="103">
        <f>BC85+BH85</f>
        <v>59</v>
      </c>
      <c r="BN85" s="103"/>
      <c r="BO85" s="103"/>
      <c r="BP85" s="103"/>
      <c r="BQ85" s="103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80" ht="15.6" customHeight="1">
      <c r="A86" s="25"/>
      <c r="B86" s="25"/>
      <c r="C86" s="105" t="s">
        <v>102</v>
      </c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  <c r="AM86" s="106"/>
      <c r="AN86" s="106"/>
      <c r="AO86" s="106"/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  <c r="BH86" s="106"/>
      <c r="BI86" s="106"/>
      <c r="BJ86" s="106"/>
      <c r="BK86" s="106"/>
      <c r="BL86" s="106"/>
      <c r="BM86" s="106"/>
      <c r="BN86" s="106"/>
      <c r="BO86" s="106"/>
      <c r="BP86" s="106"/>
      <c r="BQ86" s="107"/>
      <c r="BR86" s="11"/>
      <c r="BS86" s="11"/>
      <c r="BT86" s="11"/>
      <c r="BU86" s="11"/>
      <c r="BV86" s="11"/>
      <c r="BW86" s="11"/>
      <c r="BX86" s="11"/>
      <c r="BY86" s="11"/>
      <c r="BZ86" s="9"/>
      <c r="CB86" s="1" t="s">
        <v>101</v>
      </c>
    </row>
    <row r="87" spans="1:80" ht="66" customHeight="1">
      <c r="A87" s="25">
        <v>1</v>
      </c>
      <c r="B87" s="25"/>
      <c r="C87" s="105" t="s">
        <v>103</v>
      </c>
      <c r="D87" s="92"/>
      <c r="E87" s="92"/>
      <c r="F87" s="92"/>
      <c r="G87" s="92"/>
      <c r="H87" s="92"/>
      <c r="I87" s="93"/>
      <c r="J87" s="108" t="s">
        <v>99</v>
      </c>
      <c r="K87" s="108"/>
      <c r="L87" s="108"/>
      <c r="M87" s="108"/>
      <c r="N87" s="108"/>
      <c r="O87" s="105" t="s">
        <v>100</v>
      </c>
      <c r="P87" s="92"/>
      <c r="Q87" s="92"/>
      <c r="R87" s="92"/>
      <c r="S87" s="92"/>
      <c r="T87" s="92"/>
      <c r="U87" s="92"/>
      <c r="V87" s="92"/>
      <c r="W87" s="92"/>
      <c r="X87" s="93"/>
      <c r="Y87" s="104">
        <v>149</v>
      </c>
      <c r="Z87" s="104"/>
      <c r="AA87" s="104"/>
      <c r="AB87" s="104"/>
      <c r="AC87" s="104"/>
      <c r="AD87" s="104">
        <v>0</v>
      </c>
      <c r="AE87" s="104"/>
      <c r="AF87" s="104"/>
      <c r="AG87" s="104"/>
      <c r="AH87" s="104"/>
      <c r="AI87" s="104">
        <f>Y87+AD87</f>
        <v>149</v>
      </c>
      <c r="AJ87" s="104"/>
      <c r="AK87" s="104"/>
      <c r="AL87" s="104"/>
      <c r="AM87" s="104"/>
      <c r="AN87" s="104">
        <v>160</v>
      </c>
      <c r="AO87" s="104"/>
      <c r="AP87" s="104"/>
      <c r="AQ87" s="104"/>
      <c r="AR87" s="104"/>
      <c r="AS87" s="104">
        <v>0</v>
      </c>
      <c r="AT87" s="104"/>
      <c r="AU87" s="104"/>
      <c r="AV87" s="104"/>
      <c r="AW87" s="104"/>
      <c r="AX87" s="103">
        <f>AN87+AS87</f>
        <v>160</v>
      </c>
      <c r="AY87" s="103"/>
      <c r="AZ87" s="103"/>
      <c r="BA87" s="103"/>
      <c r="BB87" s="103"/>
      <c r="BC87" s="103">
        <f>AN87-Y87</f>
        <v>11</v>
      </c>
      <c r="BD87" s="103"/>
      <c r="BE87" s="103"/>
      <c r="BF87" s="103"/>
      <c r="BG87" s="103"/>
      <c r="BH87" s="103">
        <f>AS87-AD87</f>
        <v>0</v>
      </c>
      <c r="BI87" s="103"/>
      <c r="BJ87" s="103"/>
      <c r="BK87" s="103"/>
      <c r="BL87" s="103"/>
      <c r="BM87" s="103">
        <f>BC87+BH87</f>
        <v>11</v>
      </c>
      <c r="BN87" s="103"/>
      <c r="BO87" s="103"/>
      <c r="BP87" s="103"/>
      <c r="BQ87" s="103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80" ht="15.6" customHeight="1">
      <c r="A88" s="25"/>
      <c r="B88" s="25"/>
      <c r="C88" s="105" t="s">
        <v>102</v>
      </c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  <c r="BQ88" s="107"/>
      <c r="BR88" s="11"/>
      <c r="BS88" s="11"/>
      <c r="BT88" s="11"/>
      <c r="BU88" s="11"/>
      <c r="BV88" s="11"/>
      <c r="BW88" s="11"/>
      <c r="BX88" s="11"/>
      <c r="BY88" s="11"/>
      <c r="BZ88" s="9"/>
      <c r="CB88" s="1" t="s">
        <v>104</v>
      </c>
    </row>
    <row r="89" spans="1:80" ht="66" customHeight="1">
      <c r="A89" s="25">
        <v>1</v>
      </c>
      <c r="B89" s="25"/>
      <c r="C89" s="105" t="s">
        <v>105</v>
      </c>
      <c r="D89" s="92"/>
      <c r="E89" s="92"/>
      <c r="F89" s="92"/>
      <c r="G89" s="92"/>
      <c r="H89" s="92"/>
      <c r="I89" s="93"/>
      <c r="J89" s="108" t="s">
        <v>99</v>
      </c>
      <c r="K89" s="108"/>
      <c r="L89" s="108"/>
      <c r="M89" s="108"/>
      <c r="N89" s="108"/>
      <c r="O89" s="105" t="s">
        <v>100</v>
      </c>
      <c r="P89" s="92"/>
      <c r="Q89" s="92"/>
      <c r="R89" s="92"/>
      <c r="S89" s="92"/>
      <c r="T89" s="92"/>
      <c r="U89" s="92"/>
      <c r="V89" s="92"/>
      <c r="W89" s="92"/>
      <c r="X89" s="93"/>
      <c r="Y89" s="104">
        <v>67</v>
      </c>
      <c r="Z89" s="104"/>
      <c r="AA89" s="104"/>
      <c r="AB89" s="104"/>
      <c r="AC89" s="104"/>
      <c r="AD89" s="104">
        <v>0</v>
      </c>
      <c r="AE89" s="104"/>
      <c r="AF89" s="104"/>
      <c r="AG89" s="104"/>
      <c r="AH89" s="104"/>
      <c r="AI89" s="104">
        <f>Y89+AD89</f>
        <v>67</v>
      </c>
      <c r="AJ89" s="104"/>
      <c r="AK89" s="104"/>
      <c r="AL89" s="104"/>
      <c r="AM89" s="104"/>
      <c r="AN89" s="104">
        <v>78</v>
      </c>
      <c r="AO89" s="104"/>
      <c r="AP89" s="104"/>
      <c r="AQ89" s="104"/>
      <c r="AR89" s="104"/>
      <c r="AS89" s="104">
        <v>0</v>
      </c>
      <c r="AT89" s="104"/>
      <c r="AU89" s="104"/>
      <c r="AV89" s="104"/>
      <c r="AW89" s="104"/>
      <c r="AX89" s="103">
        <f>AN89+AS89</f>
        <v>78</v>
      </c>
      <c r="AY89" s="103"/>
      <c r="AZ89" s="103"/>
      <c r="BA89" s="103"/>
      <c r="BB89" s="103"/>
      <c r="BC89" s="103">
        <f>AN89-Y89</f>
        <v>11</v>
      </c>
      <c r="BD89" s="103"/>
      <c r="BE89" s="103"/>
      <c r="BF89" s="103"/>
      <c r="BG89" s="103"/>
      <c r="BH89" s="103">
        <f>AS89-AD89</f>
        <v>0</v>
      </c>
      <c r="BI89" s="103"/>
      <c r="BJ89" s="103"/>
      <c r="BK89" s="103"/>
      <c r="BL89" s="103"/>
      <c r="BM89" s="103">
        <f>BC89+BH89</f>
        <v>11</v>
      </c>
      <c r="BN89" s="103"/>
      <c r="BO89" s="103"/>
      <c r="BP89" s="103"/>
      <c r="BQ89" s="103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80" ht="15.6" customHeight="1">
      <c r="A90" s="25"/>
      <c r="B90" s="25"/>
      <c r="C90" s="105" t="s">
        <v>102</v>
      </c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  <c r="BH90" s="106"/>
      <c r="BI90" s="106"/>
      <c r="BJ90" s="106"/>
      <c r="BK90" s="106"/>
      <c r="BL90" s="106"/>
      <c r="BM90" s="106"/>
      <c r="BN90" s="106"/>
      <c r="BO90" s="106"/>
      <c r="BP90" s="106"/>
      <c r="BQ90" s="107"/>
      <c r="BR90" s="11"/>
      <c r="BS90" s="11"/>
      <c r="BT90" s="11"/>
      <c r="BU90" s="11"/>
      <c r="BV90" s="11"/>
      <c r="BW90" s="11"/>
      <c r="BX90" s="11"/>
      <c r="BY90" s="11"/>
      <c r="BZ90" s="9"/>
      <c r="CB90" s="1" t="s">
        <v>106</v>
      </c>
    </row>
    <row r="91" spans="1:80" ht="97.8" customHeight="1">
      <c r="A91" s="25">
        <v>1</v>
      </c>
      <c r="B91" s="25"/>
      <c r="C91" s="105" t="s">
        <v>110</v>
      </c>
      <c r="D91" s="92"/>
      <c r="E91" s="92"/>
      <c r="F91" s="92"/>
      <c r="G91" s="92"/>
      <c r="H91" s="92"/>
      <c r="I91" s="93"/>
      <c r="J91" s="108" t="s">
        <v>108</v>
      </c>
      <c r="K91" s="108"/>
      <c r="L91" s="108"/>
      <c r="M91" s="108"/>
      <c r="N91" s="108"/>
      <c r="O91" s="105" t="s">
        <v>100</v>
      </c>
      <c r="P91" s="92"/>
      <c r="Q91" s="92"/>
      <c r="R91" s="92"/>
      <c r="S91" s="92"/>
      <c r="T91" s="92"/>
      <c r="U91" s="92"/>
      <c r="V91" s="92"/>
      <c r="W91" s="92"/>
      <c r="X91" s="93"/>
      <c r="Y91" s="104">
        <v>5</v>
      </c>
      <c r="Z91" s="104"/>
      <c r="AA91" s="104"/>
      <c r="AB91" s="104"/>
      <c r="AC91" s="104"/>
      <c r="AD91" s="104">
        <v>0</v>
      </c>
      <c r="AE91" s="104"/>
      <c r="AF91" s="104"/>
      <c r="AG91" s="104"/>
      <c r="AH91" s="104"/>
      <c r="AI91" s="104">
        <f>Y91+AD91</f>
        <v>5</v>
      </c>
      <c r="AJ91" s="104"/>
      <c r="AK91" s="104"/>
      <c r="AL91" s="104"/>
      <c r="AM91" s="104"/>
      <c r="AN91" s="104">
        <v>5</v>
      </c>
      <c r="AO91" s="104"/>
      <c r="AP91" s="104"/>
      <c r="AQ91" s="104"/>
      <c r="AR91" s="104"/>
      <c r="AS91" s="104">
        <v>0</v>
      </c>
      <c r="AT91" s="104"/>
      <c r="AU91" s="104"/>
      <c r="AV91" s="104"/>
      <c r="AW91" s="104"/>
      <c r="AX91" s="103">
        <f>AN91+AS91</f>
        <v>5</v>
      </c>
      <c r="AY91" s="103"/>
      <c r="AZ91" s="103"/>
      <c r="BA91" s="103"/>
      <c r="BB91" s="103"/>
      <c r="BC91" s="103">
        <f>AN91-Y91</f>
        <v>0</v>
      </c>
      <c r="BD91" s="103"/>
      <c r="BE91" s="103"/>
      <c r="BF91" s="103"/>
      <c r="BG91" s="103"/>
      <c r="BH91" s="103">
        <f>AS91-AD91</f>
        <v>0</v>
      </c>
      <c r="BI91" s="103"/>
      <c r="BJ91" s="103"/>
      <c r="BK91" s="103"/>
      <c r="BL91" s="103"/>
      <c r="BM91" s="103">
        <f>BC91+BH91</f>
        <v>0</v>
      </c>
      <c r="BN91" s="103"/>
      <c r="BO91" s="103"/>
      <c r="BP91" s="103"/>
      <c r="BQ91" s="103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80" ht="52.8" customHeight="1">
      <c r="A92" s="25">
        <v>2</v>
      </c>
      <c r="B92" s="25"/>
      <c r="C92" s="105" t="s">
        <v>107</v>
      </c>
      <c r="D92" s="92"/>
      <c r="E92" s="92"/>
      <c r="F92" s="92"/>
      <c r="G92" s="92"/>
      <c r="H92" s="92"/>
      <c r="I92" s="93"/>
      <c r="J92" s="108" t="s">
        <v>108</v>
      </c>
      <c r="K92" s="108"/>
      <c r="L92" s="108"/>
      <c r="M92" s="108"/>
      <c r="N92" s="108"/>
      <c r="O92" s="105" t="s">
        <v>109</v>
      </c>
      <c r="P92" s="92"/>
      <c r="Q92" s="92"/>
      <c r="R92" s="92"/>
      <c r="S92" s="92"/>
      <c r="T92" s="92"/>
      <c r="U92" s="92"/>
      <c r="V92" s="92"/>
      <c r="W92" s="92"/>
      <c r="X92" s="93"/>
      <c r="Y92" s="104">
        <v>0</v>
      </c>
      <c r="Z92" s="104"/>
      <c r="AA92" s="104"/>
      <c r="AB92" s="104"/>
      <c r="AC92" s="104"/>
      <c r="AD92" s="104">
        <v>1</v>
      </c>
      <c r="AE92" s="104"/>
      <c r="AF92" s="104"/>
      <c r="AG92" s="104"/>
      <c r="AH92" s="104"/>
      <c r="AI92" s="104">
        <f>Y92+AD92</f>
        <v>1</v>
      </c>
      <c r="AJ92" s="104"/>
      <c r="AK92" s="104"/>
      <c r="AL92" s="104"/>
      <c r="AM92" s="104"/>
      <c r="AN92" s="104">
        <v>0</v>
      </c>
      <c r="AO92" s="104"/>
      <c r="AP92" s="104"/>
      <c r="AQ92" s="104"/>
      <c r="AR92" s="104"/>
      <c r="AS92" s="104">
        <v>1</v>
      </c>
      <c r="AT92" s="104"/>
      <c r="AU92" s="104"/>
      <c r="AV92" s="104"/>
      <c r="AW92" s="104"/>
      <c r="AX92" s="103">
        <f>AN92+AS92</f>
        <v>1</v>
      </c>
      <c r="AY92" s="103"/>
      <c r="AZ92" s="103"/>
      <c r="BA92" s="103"/>
      <c r="BB92" s="103"/>
      <c r="BC92" s="103">
        <f>AN92-Y92</f>
        <v>0</v>
      </c>
      <c r="BD92" s="103"/>
      <c r="BE92" s="103"/>
      <c r="BF92" s="103"/>
      <c r="BG92" s="103"/>
      <c r="BH92" s="103">
        <f>AS92-AD92</f>
        <v>0</v>
      </c>
      <c r="BI92" s="103"/>
      <c r="BJ92" s="103"/>
      <c r="BK92" s="103"/>
      <c r="BL92" s="103"/>
      <c r="BM92" s="103">
        <f>BC92+BH92</f>
        <v>0</v>
      </c>
      <c r="BN92" s="103"/>
      <c r="BO92" s="103"/>
      <c r="BP92" s="103"/>
      <c r="BQ92" s="103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80" ht="66" customHeight="1">
      <c r="A93" s="25">
        <v>3</v>
      </c>
      <c r="B93" s="25"/>
      <c r="C93" s="105" t="s">
        <v>111</v>
      </c>
      <c r="D93" s="92"/>
      <c r="E93" s="92"/>
      <c r="F93" s="92"/>
      <c r="G93" s="92"/>
      <c r="H93" s="92"/>
      <c r="I93" s="93"/>
      <c r="J93" s="108" t="s">
        <v>108</v>
      </c>
      <c r="K93" s="108"/>
      <c r="L93" s="108"/>
      <c r="M93" s="108"/>
      <c r="N93" s="108"/>
      <c r="O93" s="105" t="s">
        <v>109</v>
      </c>
      <c r="P93" s="92"/>
      <c r="Q93" s="92"/>
      <c r="R93" s="92"/>
      <c r="S93" s="92"/>
      <c r="T93" s="92"/>
      <c r="U93" s="92"/>
      <c r="V93" s="92"/>
      <c r="W93" s="92"/>
      <c r="X93" s="93"/>
      <c r="Y93" s="104">
        <v>0</v>
      </c>
      <c r="Z93" s="104"/>
      <c r="AA93" s="104"/>
      <c r="AB93" s="104"/>
      <c r="AC93" s="104"/>
      <c r="AD93" s="104">
        <v>1</v>
      </c>
      <c r="AE93" s="104"/>
      <c r="AF93" s="104"/>
      <c r="AG93" s="104"/>
      <c r="AH93" s="104"/>
      <c r="AI93" s="104">
        <f>Y93+AD93</f>
        <v>1</v>
      </c>
      <c r="AJ93" s="104"/>
      <c r="AK93" s="104"/>
      <c r="AL93" s="104"/>
      <c r="AM93" s="104"/>
      <c r="AN93" s="104">
        <v>0</v>
      </c>
      <c r="AO93" s="104"/>
      <c r="AP93" s="104"/>
      <c r="AQ93" s="104"/>
      <c r="AR93" s="104"/>
      <c r="AS93" s="104">
        <v>1</v>
      </c>
      <c r="AT93" s="104"/>
      <c r="AU93" s="104"/>
      <c r="AV93" s="104"/>
      <c r="AW93" s="104"/>
      <c r="AX93" s="103">
        <f>AN93+AS93</f>
        <v>1</v>
      </c>
      <c r="AY93" s="103"/>
      <c r="AZ93" s="103"/>
      <c r="BA93" s="103"/>
      <c r="BB93" s="103"/>
      <c r="BC93" s="103">
        <f>AN93-Y93</f>
        <v>0</v>
      </c>
      <c r="BD93" s="103"/>
      <c r="BE93" s="103"/>
      <c r="BF93" s="103"/>
      <c r="BG93" s="103"/>
      <c r="BH93" s="103">
        <f>AS93-AD93</f>
        <v>0</v>
      </c>
      <c r="BI93" s="103"/>
      <c r="BJ93" s="103"/>
      <c r="BK93" s="103"/>
      <c r="BL93" s="103"/>
      <c r="BM93" s="103">
        <f>BC93+BH93</f>
        <v>0</v>
      </c>
      <c r="BN93" s="103"/>
      <c r="BO93" s="103"/>
      <c r="BP93" s="103"/>
      <c r="BQ93" s="103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80" s="19" customFormat="1" ht="15.6">
      <c r="A94" s="51">
        <v>0</v>
      </c>
      <c r="B94" s="51"/>
      <c r="C94" s="109" t="s">
        <v>112</v>
      </c>
      <c r="D94" s="76"/>
      <c r="E94" s="76"/>
      <c r="F94" s="76"/>
      <c r="G94" s="76"/>
      <c r="H94" s="76"/>
      <c r="I94" s="77"/>
      <c r="J94" s="62" t="s">
        <v>84</v>
      </c>
      <c r="K94" s="62"/>
      <c r="L94" s="62"/>
      <c r="M94" s="62"/>
      <c r="N94" s="62"/>
      <c r="O94" s="109" t="s">
        <v>84</v>
      </c>
      <c r="P94" s="76"/>
      <c r="Q94" s="76"/>
      <c r="R94" s="76"/>
      <c r="S94" s="76"/>
      <c r="T94" s="76"/>
      <c r="U94" s="76"/>
      <c r="V94" s="76"/>
      <c r="W94" s="76"/>
      <c r="X94" s="7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  <c r="BM94" s="68"/>
      <c r="BN94" s="68"/>
      <c r="BO94" s="68"/>
      <c r="BP94" s="68"/>
      <c r="BQ94" s="68"/>
      <c r="BR94" s="21"/>
      <c r="BS94" s="21"/>
      <c r="BT94" s="21"/>
      <c r="BU94" s="21"/>
      <c r="BV94" s="21"/>
      <c r="BW94" s="21"/>
      <c r="BX94" s="21"/>
      <c r="BY94" s="21"/>
      <c r="BZ94" s="22"/>
    </row>
    <row r="95" spans="1:80" ht="79.2" customHeight="1">
      <c r="A95" s="25">
        <v>1</v>
      </c>
      <c r="B95" s="25"/>
      <c r="C95" s="105" t="s">
        <v>113</v>
      </c>
      <c r="D95" s="92"/>
      <c r="E95" s="92"/>
      <c r="F95" s="92"/>
      <c r="G95" s="92"/>
      <c r="H95" s="92"/>
      <c r="I95" s="93"/>
      <c r="J95" s="108" t="s">
        <v>86</v>
      </c>
      <c r="K95" s="108"/>
      <c r="L95" s="108"/>
      <c r="M95" s="108"/>
      <c r="N95" s="108"/>
      <c r="O95" s="105" t="s">
        <v>114</v>
      </c>
      <c r="P95" s="92"/>
      <c r="Q95" s="92"/>
      <c r="R95" s="92"/>
      <c r="S95" s="92"/>
      <c r="T95" s="92"/>
      <c r="U95" s="92"/>
      <c r="V95" s="92"/>
      <c r="W95" s="92"/>
      <c r="X95" s="93"/>
      <c r="Y95" s="104">
        <v>8200</v>
      </c>
      <c r="Z95" s="104"/>
      <c r="AA95" s="104"/>
      <c r="AB95" s="104"/>
      <c r="AC95" s="104"/>
      <c r="AD95" s="104">
        <v>0</v>
      </c>
      <c r="AE95" s="104"/>
      <c r="AF95" s="104"/>
      <c r="AG95" s="104"/>
      <c r="AH95" s="104"/>
      <c r="AI95" s="104">
        <f>Y95+AD95</f>
        <v>8200</v>
      </c>
      <c r="AJ95" s="104"/>
      <c r="AK95" s="104"/>
      <c r="AL95" s="104"/>
      <c r="AM95" s="104"/>
      <c r="AN95" s="104">
        <v>6017.2</v>
      </c>
      <c r="AO95" s="104"/>
      <c r="AP95" s="104"/>
      <c r="AQ95" s="104"/>
      <c r="AR95" s="104"/>
      <c r="AS95" s="104">
        <v>0</v>
      </c>
      <c r="AT95" s="104"/>
      <c r="AU95" s="104"/>
      <c r="AV95" s="104"/>
      <c r="AW95" s="104"/>
      <c r="AX95" s="103">
        <f>AN95+AS95</f>
        <v>6017.2</v>
      </c>
      <c r="AY95" s="103"/>
      <c r="AZ95" s="103"/>
      <c r="BA95" s="103"/>
      <c r="BB95" s="103"/>
      <c r="BC95" s="103">
        <f>AN95-Y95</f>
        <v>-2182.8000000000002</v>
      </c>
      <c r="BD95" s="103"/>
      <c r="BE95" s="103"/>
      <c r="BF95" s="103"/>
      <c r="BG95" s="103"/>
      <c r="BH95" s="103">
        <f>AS95-AD95</f>
        <v>0</v>
      </c>
      <c r="BI95" s="103"/>
      <c r="BJ95" s="103"/>
      <c r="BK95" s="103"/>
      <c r="BL95" s="103"/>
      <c r="BM95" s="103">
        <f>BC95+BH95</f>
        <v>-2182.8000000000002</v>
      </c>
      <c r="BN95" s="103"/>
      <c r="BO95" s="103"/>
      <c r="BP95" s="103"/>
      <c r="BQ95" s="103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80" ht="28.8" customHeight="1">
      <c r="A96" s="25"/>
      <c r="B96" s="25"/>
      <c r="C96" s="110" t="s">
        <v>147</v>
      </c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T96" s="111"/>
      <c r="U96" s="111"/>
      <c r="V96" s="111"/>
      <c r="W96" s="111"/>
      <c r="X96" s="111"/>
      <c r="Y96" s="111"/>
      <c r="Z96" s="111"/>
      <c r="AA96" s="111"/>
      <c r="AB96" s="111"/>
      <c r="AC96" s="111"/>
      <c r="AD96" s="111"/>
      <c r="AE96" s="111"/>
      <c r="AF96" s="111"/>
      <c r="AG96" s="111"/>
      <c r="AH96" s="111"/>
      <c r="AI96" s="111"/>
      <c r="AJ96" s="111"/>
      <c r="AK96" s="111"/>
      <c r="AL96" s="111"/>
      <c r="AM96" s="111"/>
      <c r="AN96" s="111"/>
      <c r="AO96" s="111"/>
      <c r="AP96" s="111"/>
      <c r="AQ96" s="111"/>
      <c r="AR96" s="111"/>
      <c r="AS96" s="111"/>
      <c r="AT96" s="111"/>
      <c r="AU96" s="111"/>
      <c r="AV96" s="111"/>
      <c r="AW96" s="111"/>
      <c r="AX96" s="111"/>
      <c r="AY96" s="111"/>
      <c r="AZ96" s="111"/>
      <c r="BA96" s="111"/>
      <c r="BB96" s="111"/>
      <c r="BC96" s="111"/>
      <c r="BD96" s="111"/>
      <c r="BE96" s="111"/>
      <c r="BF96" s="111"/>
      <c r="BG96" s="111"/>
      <c r="BH96" s="111"/>
      <c r="BI96" s="111"/>
      <c r="BJ96" s="111"/>
      <c r="BK96" s="111"/>
      <c r="BL96" s="111"/>
      <c r="BM96" s="111"/>
      <c r="BN96" s="111"/>
      <c r="BO96" s="111"/>
      <c r="BP96" s="111"/>
      <c r="BQ96" s="112"/>
      <c r="BR96" s="11"/>
      <c r="BS96" s="11"/>
      <c r="BT96" s="11"/>
      <c r="BU96" s="11"/>
      <c r="BV96" s="11"/>
      <c r="BW96" s="11"/>
      <c r="BX96" s="11"/>
      <c r="BY96" s="11"/>
      <c r="BZ96" s="9"/>
      <c r="CB96" s="1" t="s">
        <v>115</v>
      </c>
    </row>
    <row r="97" spans="1:80" ht="39.6" customHeight="1">
      <c r="A97" s="25">
        <v>1</v>
      </c>
      <c r="B97" s="25"/>
      <c r="C97" s="105" t="s">
        <v>116</v>
      </c>
      <c r="D97" s="92"/>
      <c r="E97" s="92"/>
      <c r="F97" s="92"/>
      <c r="G97" s="92"/>
      <c r="H97" s="92"/>
      <c r="I97" s="93"/>
      <c r="J97" s="108" t="s">
        <v>86</v>
      </c>
      <c r="K97" s="108"/>
      <c r="L97" s="108"/>
      <c r="M97" s="108"/>
      <c r="N97" s="108"/>
      <c r="O97" s="105" t="s">
        <v>114</v>
      </c>
      <c r="P97" s="92"/>
      <c r="Q97" s="92"/>
      <c r="R97" s="92"/>
      <c r="S97" s="92"/>
      <c r="T97" s="92"/>
      <c r="U97" s="92"/>
      <c r="V97" s="92"/>
      <c r="W97" s="92"/>
      <c r="X97" s="93"/>
      <c r="Y97" s="104">
        <v>7800</v>
      </c>
      <c r="Z97" s="104"/>
      <c r="AA97" s="104"/>
      <c r="AB97" s="104"/>
      <c r="AC97" s="104"/>
      <c r="AD97" s="104">
        <v>0</v>
      </c>
      <c r="AE97" s="104"/>
      <c r="AF97" s="104"/>
      <c r="AG97" s="104"/>
      <c r="AH97" s="104"/>
      <c r="AI97" s="104">
        <f>Y97+AD97</f>
        <v>7800</v>
      </c>
      <c r="AJ97" s="104"/>
      <c r="AK97" s="104"/>
      <c r="AL97" s="104"/>
      <c r="AM97" s="104"/>
      <c r="AN97" s="104">
        <v>7800</v>
      </c>
      <c r="AO97" s="104"/>
      <c r="AP97" s="104"/>
      <c r="AQ97" s="104"/>
      <c r="AR97" s="104"/>
      <c r="AS97" s="104">
        <v>0</v>
      </c>
      <c r="AT97" s="104"/>
      <c r="AU97" s="104"/>
      <c r="AV97" s="104"/>
      <c r="AW97" s="104"/>
      <c r="AX97" s="103">
        <f>AN97+AS97</f>
        <v>7800</v>
      </c>
      <c r="AY97" s="103"/>
      <c r="AZ97" s="103"/>
      <c r="BA97" s="103"/>
      <c r="BB97" s="103"/>
      <c r="BC97" s="103">
        <f>AN97-Y97</f>
        <v>0</v>
      </c>
      <c r="BD97" s="103"/>
      <c r="BE97" s="103"/>
      <c r="BF97" s="103"/>
      <c r="BG97" s="103"/>
      <c r="BH97" s="103">
        <f>AS97-AD97</f>
        <v>0</v>
      </c>
      <c r="BI97" s="103"/>
      <c r="BJ97" s="103"/>
      <c r="BK97" s="103"/>
      <c r="BL97" s="103"/>
      <c r="BM97" s="103">
        <f>BC97+BH97</f>
        <v>0</v>
      </c>
      <c r="BN97" s="103"/>
      <c r="BO97" s="103"/>
      <c r="BP97" s="103"/>
      <c r="BQ97" s="103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80" ht="66" customHeight="1">
      <c r="A98" s="25">
        <v>1</v>
      </c>
      <c r="B98" s="25"/>
      <c r="C98" s="105" t="s">
        <v>117</v>
      </c>
      <c r="D98" s="92"/>
      <c r="E98" s="92"/>
      <c r="F98" s="92"/>
      <c r="G98" s="92"/>
      <c r="H98" s="92"/>
      <c r="I98" s="93"/>
      <c r="J98" s="108" t="s">
        <v>86</v>
      </c>
      <c r="K98" s="108"/>
      <c r="L98" s="108"/>
      <c r="M98" s="108"/>
      <c r="N98" s="108"/>
      <c r="O98" s="105" t="s">
        <v>114</v>
      </c>
      <c r="P98" s="92"/>
      <c r="Q98" s="92"/>
      <c r="R98" s="92"/>
      <c r="S98" s="92"/>
      <c r="T98" s="92"/>
      <c r="U98" s="92"/>
      <c r="V98" s="92"/>
      <c r="W98" s="92"/>
      <c r="X98" s="93"/>
      <c r="Y98" s="104">
        <v>26750</v>
      </c>
      <c r="Z98" s="104"/>
      <c r="AA98" s="104"/>
      <c r="AB98" s="104"/>
      <c r="AC98" s="104"/>
      <c r="AD98" s="104">
        <v>0</v>
      </c>
      <c r="AE98" s="104"/>
      <c r="AF98" s="104"/>
      <c r="AG98" s="104"/>
      <c r="AH98" s="104"/>
      <c r="AI98" s="104">
        <f>Y98+AD98</f>
        <v>26750</v>
      </c>
      <c r="AJ98" s="104"/>
      <c r="AK98" s="104"/>
      <c r="AL98" s="104"/>
      <c r="AM98" s="104"/>
      <c r="AN98" s="104">
        <v>26750</v>
      </c>
      <c r="AO98" s="104"/>
      <c r="AP98" s="104"/>
      <c r="AQ98" s="104"/>
      <c r="AR98" s="104"/>
      <c r="AS98" s="104">
        <v>0</v>
      </c>
      <c r="AT98" s="104"/>
      <c r="AU98" s="104"/>
      <c r="AV98" s="104"/>
      <c r="AW98" s="104"/>
      <c r="AX98" s="103">
        <f>AN98+AS98</f>
        <v>26750</v>
      </c>
      <c r="AY98" s="103"/>
      <c r="AZ98" s="103"/>
      <c r="BA98" s="103"/>
      <c r="BB98" s="103"/>
      <c r="BC98" s="103">
        <f>AN98-Y98</f>
        <v>0</v>
      </c>
      <c r="BD98" s="103"/>
      <c r="BE98" s="103"/>
      <c r="BF98" s="103"/>
      <c r="BG98" s="103"/>
      <c r="BH98" s="103">
        <f>AS98-AD98</f>
        <v>0</v>
      </c>
      <c r="BI98" s="103"/>
      <c r="BJ98" s="103"/>
      <c r="BK98" s="103"/>
      <c r="BL98" s="103"/>
      <c r="BM98" s="103">
        <f>BC98+BH98</f>
        <v>0</v>
      </c>
      <c r="BN98" s="103"/>
      <c r="BO98" s="103"/>
      <c r="BP98" s="103"/>
      <c r="BQ98" s="103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80" ht="52.8" customHeight="1">
      <c r="A99" s="25">
        <v>1</v>
      </c>
      <c r="B99" s="25"/>
      <c r="C99" s="105" t="s">
        <v>118</v>
      </c>
      <c r="D99" s="92"/>
      <c r="E99" s="92"/>
      <c r="F99" s="92"/>
      <c r="G99" s="92"/>
      <c r="H99" s="92"/>
      <c r="I99" s="93"/>
      <c r="J99" s="108" t="s">
        <v>86</v>
      </c>
      <c r="K99" s="108"/>
      <c r="L99" s="108"/>
      <c r="M99" s="108"/>
      <c r="N99" s="108"/>
      <c r="O99" s="105" t="s">
        <v>114</v>
      </c>
      <c r="P99" s="92"/>
      <c r="Q99" s="92"/>
      <c r="R99" s="92"/>
      <c r="S99" s="92"/>
      <c r="T99" s="92"/>
      <c r="U99" s="92"/>
      <c r="V99" s="92"/>
      <c r="W99" s="92"/>
      <c r="X99" s="93"/>
      <c r="Y99" s="104">
        <v>43972</v>
      </c>
      <c r="Z99" s="104"/>
      <c r="AA99" s="104"/>
      <c r="AB99" s="104"/>
      <c r="AC99" s="104"/>
      <c r="AD99" s="104">
        <v>0</v>
      </c>
      <c r="AE99" s="104"/>
      <c r="AF99" s="104"/>
      <c r="AG99" s="104"/>
      <c r="AH99" s="104"/>
      <c r="AI99" s="104">
        <f>Y99+AD99</f>
        <v>43972</v>
      </c>
      <c r="AJ99" s="104"/>
      <c r="AK99" s="104"/>
      <c r="AL99" s="104"/>
      <c r="AM99" s="104"/>
      <c r="AN99" s="104">
        <v>43972</v>
      </c>
      <c r="AO99" s="104"/>
      <c r="AP99" s="104"/>
      <c r="AQ99" s="104"/>
      <c r="AR99" s="104"/>
      <c r="AS99" s="104">
        <v>0</v>
      </c>
      <c r="AT99" s="104"/>
      <c r="AU99" s="104"/>
      <c r="AV99" s="104"/>
      <c r="AW99" s="104"/>
      <c r="AX99" s="103">
        <f>AN99+AS99</f>
        <v>43972</v>
      </c>
      <c r="AY99" s="103"/>
      <c r="AZ99" s="103"/>
      <c r="BA99" s="103"/>
      <c r="BB99" s="103"/>
      <c r="BC99" s="103">
        <f>AN99-Y99</f>
        <v>0</v>
      </c>
      <c r="BD99" s="103"/>
      <c r="BE99" s="103"/>
      <c r="BF99" s="103"/>
      <c r="BG99" s="103"/>
      <c r="BH99" s="103">
        <f>AS99-AD99</f>
        <v>0</v>
      </c>
      <c r="BI99" s="103"/>
      <c r="BJ99" s="103"/>
      <c r="BK99" s="103"/>
      <c r="BL99" s="103"/>
      <c r="BM99" s="103">
        <f>BC99+BH99</f>
        <v>0</v>
      </c>
      <c r="BN99" s="103"/>
      <c r="BO99" s="103"/>
      <c r="BP99" s="103"/>
      <c r="BQ99" s="103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80" ht="92.4" customHeight="1">
      <c r="A100" s="25">
        <v>1</v>
      </c>
      <c r="B100" s="25"/>
      <c r="C100" s="105" t="s">
        <v>121</v>
      </c>
      <c r="D100" s="92"/>
      <c r="E100" s="92"/>
      <c r="F100" s="92"/>
      <c r="G100" s="92"/>
      <c r="H100" s="92"/>
      <c r="I100" s="93"/>
      <c r="J100" s="108" t="s">
        <v>86</v>
      </c>
      <c r="K100" s="108"/>
      <c r="L100" s="108"/>
      <c r="M100" s="108"/>
      <c r="N100" s="108"/>
      <c r="O100" s="105" t="s">
        <v>114</v>
      </c>
      <c r="P100" s="92"/>
      <c r="Q100" s="92"/>
      <c r="R100" s="92"/>
      <c r="S100" s="92"/>
      <c r="T100" s="92"/>
      <c r="U100" s="92"/>
      <c r="V100" s="92"/>
      <c r="W100" s="92"/>
      <c r="X100" s="93"/>
      <c r="Y100" s="104">
        <v>50200</v>
      </c>
      <c r="Z100" s="104"/>
      <c r="AA100" s="104"/>
      <c r="AB100" s="104"/>
      <c r="AC100" s="104"/>
      <c r="AD100" s="104">
        <v>0</v>
      </c>
      <c r="AE100" s="104"/>
      <c r="AF100" s="104"/>
      <c r="AG100" s="104"/>
      <c r="AH100" s="104"/>
      <c r="AI100" s="104">
        <f>Y100+AD100</f>
        <v>50200</v>
      </c>
      <c r="AJ100" s="104"/>
      <c r="AK100" s="104"/>
      <c r="AL100" s="104"/>
      <c r="AM100" s="104"/>
      <c r="AN100" s="104">
        <v>50200</v>
      </c>
      <c r="AO100" s="104"/>
      <c r="AP100" s="104"/>
      <c r="AQ100" s="104"/>
      <c r="AR100" s="104"/>
      <c r="AS100" s="104">
        <v>0</v>
      </c>
      <c r="AT100" s="104"/>
      <c r="AU100" s="104"/>
      <c r="AV100" s="104"/>
      <c r="AW100" s="104"/>
      <c r="AX100" s="103">
        <f>AN100+AS100</f>
        <v>50200</v>
      </c>
      <c r="AY100" s="103"/>
      <c r="AZ100" s="103"/>
      <c r="BA100" s="103"/>
      <c r="BB100" s="103"/>
      <c r="BC100" s="103">
        <f>AN100-Y100</f>
        <v>0</v>
      </c>
      <c r="BD100" s="103"/>
      <c r="BE100" s="103"/>
      <c r="BF100" s="103"/>
      <c r="BG100" s="103"/>
      <c r="BH100" s="103">
        <f>AS100-AD100</f>
        <v>0</v>
      </c>
      <c r="BI100" s="103"/>
      <c r="BJ100" s="103"/>
      <c r="BK100" s="103"/>
      <c r="BL100" s="103"/>
      <c r="BM100" s="103">
        <f>BC100+BH100</f>
        <v>0</v>
      </c>
      <c r="BN100" s="103"/>
      <c r="BO100" s="103"/>
      <c r="BP100" s="103"/>
      <c r="BQ100" s="103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80" ht="39.6" customHeight="1">
      <c r="A101" s="25">
        <v>2</v>
      </c>
      <c r="B101" s="25"/>
      <c r="C101" s="105" t="s">
        <v>119</v>
      </c>
      <c r="D101" s="92"/>
      <c r="E101" s="92"/>
      <c r="F101" s="92"/>
      <c r="G101" s="92"/>
      <c r="H101" s="92"/>
      <c r="I101" s="93"/>
      <c r="J101" s="108" t="s">
        <v>86</v>
      </c>
      <c r="K101" s="108"/>
      <c r="L101" s="108"/>
      <c r="M101" s="108"/>
      <c r="N101" s="108"/>
      <c r="O101" s="105" t="s">
        <v>114</v>
      </c>
      <c r="P101" s="92"/>
      <c r="Q101" s="92"/>
      <c r="R101" s="92"/>
      <c r="S101" s="92"/>
      <c r="T101" s="92"/>
      <c r="U101" s="92"/>
      <c r="V101" s="92"/>
      <c r="W101" s="92"/>
      <c r="X101" s="93"/>
      <c r="Y101" s="104">
        <v>0</v>
      </c>
      <c r="Z101" s="104"/>
      <c r="AA101" s="104"/>
      <c r="AB101" s="104"/>
      <c r="AC101" s="104"/>
      <c r="AD101" s="104">
        <v>23176494</v>
      </c>
      <c r="AE101" s="104"/>
      <c r="AF101" s="104"/>
      <c r="AG101" s="104"/>
      <c r="AH101" s="104"/>
      <c r="AI101" s="104">
        <f>Y101+AD101</f>
        <v>23176494</v>
      </c>
      <c r="AJ101" s="104"/>
      <c r="AK101" s="104"/>
      <c r="AL101" s="104"/>
      <c r="AM101" s="104"/>
      <c r="AN101" s="104">
        <v>0</v>
      </c>
      <c r="AO101" s="104"/>
      <c r="AP101" s="104"/>
      <c r="AQ101" s="104"/>
      <c r="AR101" s="104"/>
      <c r="AS101" s="104">
        <v>23120000</v>
      </c>
      <c r="AT101" s="104"/>
      <c r="AU101" s="104"/>
      <c r="AV101" s="104"/>
      <c r="AW101" s="104"/>
      <c r="AX101" s="103">
        <f>AN101+AS101</f>
        <v>23120000</v>
      </c>
      <c r="AY101" s="103"/>
      <c r="AZ101" s="103"/>
      <c r="BA101" s="103"/>
      <c r="BB101" s="103"/>
      <c r="BC101" s="103">
        <f>AN101-Y101</f>
        <v>0</v>
      </c>
      <c r="BD101" s="103"/>
      <c r="BE101" s="103"/>
      <c r="BF101" s="103"/>
      <c r="BG101" s="103"/>
      <c r="BH101" s="103">
        <f>AS101-AD101</f>
        <v>-56494</v>
      </c>
      <c r="BI101" s="103"/>
      <c r="BJ101" s="103"/>
      <c r="BK101" s="103"/>
      <c r="BL101" s="103"/>
      <c r="BM101" s="103">
        <f>BC101+BH101</f>
        <v>-56494</v>
      </c>
      <c r="BN101" s="103"/>
      <c r="BO101" s="103"/>
      <c r="BP101" s="103"/>
      <c r="BQ101" s="103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80" ht="26.4" customHeight="1">
      <c r="A102" s="25"/>
      <c r="B102" s="25"/>
      <c r="C102" s="105" t="s">
        <v>92</v>
      </c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  <c r="AT102" s="106"/>
      <c r="AU102" s="106"/>
      <c r="AV102" s="106"/>
      <c r="AW102" s="106"/>
      <c r="AX102" s="106"/>
      <c r="AY102" s="106"/>
      <c r="AZ102" s="106"/>
      <c r="BA102" s="106"/>
      <c r="BB102" s="106"/>
      <c r="BC102" s="106"/>
      <c r="BD102" s="106"/>
      <c r="BE102" s="106"/>
      <c r="BF102" s="106"/>
      <c r="BG102" s="106"/>
      <c r="BH102" s="106"/>
      <c r="BI102" s="106"/>
      <c r="BJ102" s="106"/>
      <c r="BK102" s="106"/>
      <c r="BL102" s="106"/>
      <c r="BM102" s="106"/>
      <c r="BN102" s="106"/>
      <c r="BO102" s="106"/>
      <c r="BP102" s="106"/>
      <c r="BQ102" s="107"/>
      <c r="BR102" s="11"/>
      <c r="BS102" s="11"/>
      <c r="BT102" s="11"/>
      <c r="BU102" s="11"/>
      <c r="BV102" s="11"/>
      <c r="BW102" s="11"/>
      <c r="BX102" s="11"/>
      <c r="BY102" s="11"/>
      <c r="BZ102" s="9"/>
      <c r="CB102" s="1" t="s">
        <v>120</v>
      </c>
    </row>
    <row r="103" spans="1:80" ht="66" customHeight="1">
      <c r="A103" s="25">
        <v>3</v>
      </c>
      <c r="B103" s="25"/>
      <c r="C103" s="105" t="s">
        <v>122</v>
      </c>
      <c r="D103" s="92"/>
      <c r="E103" s="92"/>
      <c r="F103" s="92"/>
      <c r="G103" s="92"/>
      <c r="H103" s="92"/>
      <c r="I103" s="93"/>
      <c r="J103" s="108" t="s">
        <v>123</v>
      </c>
      <c r="K103" s="108"/>
      <c r="L103" s="108"/>
      <c r="M103" s="108"/>
      <c r="N103" s="108"/>
      <c r="O103" s="105" t="s">
        <v>114</v>
      </c>
      <c r="P103" s="92"/>
      <c r="Q103" s="92"/>
      <c r="R103" s="92"/>
      <c r="S103" s="92"/>
      <c r="T103" s="92"/>
      <c r="U103" s="92"/>
      <c r="V103" s="92"/>
      <c r="W103" s="92"/>
      <c r="X103" s="93"/>
      <c r="Y103" s="104">
        <v>0</v>
      </c>
      <c r="Z103" s="104"/>
      <c r="AA103" s="104"/>
      <c r="AB103" s="104"/>
      <c r="AC103" s="104"/>
      <c r="AD103" s="104">
        <v>1139000</v>
      </c>
      <c r="AE103" s="104"/>
      <c r="AF103" s="104"/>
      <c r="AG103" s="104"/>
      <c r="AH103" s="104"/>
      <c r="AI103" s="104">
        <f>Y103+AD103</f>
        <v>1139000</v>
      </c>
      <c r="AJ103" s="104"/>
      <c r="AK103" s="104"/>
      <c r="AL103" s="104"/>
      <c r="AM103" s="104"/>
      <c r="AN103" s="104">
        <v>0</v>
      </c>
      <c r="AO103" s="104"/>
      <c r="AP103" s="104"/>
      <c r="AQ103" s="104"/>
      <c r="AR103" s="104"/>
      <c r="AS103" s="104">
        <v>502126.46</v>
      </c>
      <c r="AT103" s="104"/>
      <c r="AU103" s="104"/>
      <c r="AV103" s="104"/>
      <c r="AW103" s="104"/>
      <c r="AX103" s="103">
        <f>AN103+AS103</f>
        <v>502126.46</v>
      </c>
      <c r="AY103" s="103"/>
      <c r="AZ103" s="103"/>
      <c r="BA103" s="103"/>
      <c r="BB103" s="103"/>
      <c r="BC103" s="103">
        <f>AN103-Y103</f>
        <v>0</v>
      </c>
      <c r="BD103" s="103"/>
      <c r="BE103" s="103"/>
      <c r="BF103" s="103"/>
      <c r="BG103" s="103"/>
      <c r="BH103" s="103">
        <f>AS103-AD103</f>
        <v>-636873.54</v>
      </c>
      <c r="BI103" s="103"/>
      <c r="BJ103" s="103"/>
      <c r="BK103" s="103"/>
      <c r="BL103" s="103"/>
      <c r="BM103" s="103">
        <f>BC103+BH103</f>
        <v>-636873.54</v>
      </c>
      <c r="BN103" s="103"/>
      <c r="BO103" s="103"/>
      <c r="BP103" s="103"/>
      <c r="BQ103" s="103"/>
      <c r="BR103" s="11"/>
      <c r="BS103" s="11"/>
      <c r="BT103" s="11"/>
      <c r="BU103" s="11"/>
      <c r="BV103" s="11"/>
      <c r="BW103" s="11"/>
      <c r="BX103" s="11"/>
      <c r="BY103" s="11"/>
      <c r="BZ103" s="9"/>
    </row>
    <row r="104" spans="1:80" ht="28.8" customHeight="1">
      <c r="A104" s="25"/>
      <c r="B104" s="25"/>
      <c r="C104" s="110" t="s">
        <v>145</v>
      </c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1"/>
      <c r="R104" s="111"/>
      <c r="S104" s="111"/>
      <c r="T104" s="111"/>
      <c r="U104" s="111"/>
      <c r="V104" s="111"/>
      <c r="W104" s="111"/>
      <c r="X104" s="111"/>
      <c r="Y104" s="111"/>
      <c r="Z104" s="111"/>
      <c r="AA104" s="111"/>
      <c r="AB104" s="111"/>
      <c r="AC104" s="111"/>
      <c r="AD104" s="111"/>
      <c r="AE104" s="111"/>
      <c r="AF104" s="111"/>
      <c r="AG104" s="111"/>
      <c r="AH104" s="111"/>
      <c r="AI104" s="111"/>
      <c r="AJ104" s="111"/>
      <c r="AK104" s="111"/>
      <c r="AL104" s="111"/>
      <c r="AM104" s="111"/>
      <c r="AN104" s="111"/>
      <c r="AO104" s="111"/>
      <c r="AP104" s="111"/>
      <c r="AQ104" s="111"/>
      <c r="AR104" s="111"/>
      <c r="AS104" s="111"/>
      <c r="AT104" s="111"/>
      <c r="AU104" s="111"/>
      <c r="AV104" s="111"/>
      <c r="AW104" s="111"/>
      <c r="AX104" s="111"/>
      <c r="AY104" s="111"/>
      <c r="AZ104" s="111"/>
      <c r="BA104" s="111"/>
      <c r="BB104" s="111"/>
      <c r="BC104" s="111"/>
      <c r="BD104" s="111"/>
      <c r="BE104" s="111"/>
      <c r="BF104" s="111"/>
      <c r="BG104" s="111"/>
      <c r="BH104" s="111"/>
      <c r="BI104" s="111"/>
      <c r="BJ104" s="111"/>
      <c r="BK104" s="111"/>
      <c r="BL104" s="111"/>
      <c r="BM104" s="111"/>
      <c r="BN104" s="111"/>
      <c r="BO104" s="111"/>
      <c r="BP104" s="111"/>
      <c r="BQ104" s="112"/>
      <c r="BR104" s="11"/>
      <c r="BS104" s="11"/>
      <c r="BT104" s="11"/>
      <c r="BU104" s="11"/>
      <c r="BV104" s="11"/>
      <c r="BW104" s="11"/>
      <c r="BX104" s="11"/>
      <c r="BY104" s="11"/>
      <c r="BZ104" s="9"/>
      <c r="CB104" s="1" t="s">
        <v>120</v>
      </c>
    </row>
    <row r="105" spans="1:80" s="19" customFormat="1" ht="15.6">
      <c r="A105" s="51">
        <v>0</v>
      </c>
      <c r="B105" s="51"/>
      <c r="C105" s="109" t="s">
        <v>124</v>
      </c>
      <c r="D105" s="76"/>
      <c r="E105" s="76"/>
      <c r="F105" s="76"/>
      <c r="G105" s="76"/>
      <c r="H105" s="76"/>
      <c r="I105" s="77"/>
      <c r="J105" s="62" t="s">
        <v>84</v>
      </c>
      <c r="K105" s="62"/>
      <c r="L105" s="62"/>
      <c r="M105" s="62"/>
      <c r="N105" s="62"/>
      <c r="O105" s="109" t="s">
        <v>84</v>
      </c>
      <c r="P105" s="76"/>
      <c r="Q105" s="76"/>
      <c r="R105" s="76"/>
      <c r="S105" s="76"/>
      <c r="T105" s="76"/>
      <c r="U105" s="76"/>
      <c r="V105" s="76"/>
      <c r="W105" s="76"/>
      <c r="X105" s="7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68"/>
      <c r="AY105" s="68"/>
      <c r="AZ105" s="68"/>
      <c r="BA105" s="68"/>
      <c r="BB105" s="68"/>
      <c r="BC105" s="68"/>
      <c r="BD105" s="68"/>
      <c r="BE105" s="68"/>
      <c r="BF105" s="68"/>
      <c r="BG105" s="68"/>
      <c r="BH105" s="68"/>
      <c r="BI105" s="68"/>
      <c r="BJ105" s="68"/>
      <c r="BK105" s="68"/>
      <c r="BL105" s="68"/>
      <c r="BM105" s="68"/>
      <c r="BN105" s="68"/>
      <c r="BO105" s="68"/>
      <c r="BP105" s="68"/>
      <c r="BQ105" s="68"/>
      <c r="BR105" s="21"/>
      <c r="BS105" s="21"/>
      <c r="BT105" s="21"/>
      <c r="BU105" s="21"/>
      <c r="BV105" s="21"/>
      <c r="BW105" s="21"/>
      <c r="BX105" s="21"/>
      <c r="BY105" s="21"/>
      <c r="BZ105" s="22"/>
    </row>
    <row r="106" spans="1:80" ht="66" customHeight="1">
      <c r="A106" s="25">
        <v>1</v>
      </c>
      <c r="B106" s="25"/>
      <c r="C106" s="105" t="s">
        <v>125</v>
      </c>
      <c r="D106" s="92"/>
      <c r="E106" s="92"/>
      <c r="F106" s="92"/>
      <c r="G106" s="92"/>
      <c r="H106" s="92"/>
      <c r="I106" s="93"/>
      <c r="J106" s="108" t="s">
        <v>126</v>
      </c>
      <c r="K106" s="108"/>
      <c r="L106" s="108"/>
      <c r="M106" s="108"/>
      <c r="N106" s="108"/>
      <c r="O106" s="105" t="s">
        <v>127</v>
      </c>
      <c r="P106" s="92"/>
      <c r="Q106" s="92"/>
      <c r="R106" s="92"/>
      <c r="S106" s="92"/>
      <c r="T106" s="92"/>
      <c r="U106" s="92"/>
      <c r="V106" s="92"/>
      <c r="W106" s="92"/>
      <c r="X106" s="93"/>
      <c r="Y106" s="104">
        <v>0.2</v>
      </c>
      <c r="Z106" s="104"/>
      <c r="AA106" s="104"/>
      <c r="AB106" s="104"/>
      <c r="AC106" s="104"/>
      <c r="AD106" s="104">
        <v>0</v>
      </c>
      <c r="AE106" s="104"/>
      <c r="AF106" s="104"/>
      <c r="AG106" s="104"/>
      <c r="AH106" s="104"/>
      <c r="AI106" s="104">
        <f>Y106+AD106</f>
        <v>0.2</v>
      </c>
      <c r="AJ106" s="104"/>
      <c r="AK106" s="104"/>
      <c r="AL106" s="104"/>
      <c r="AM106" s="104"/>
      <c r="AN106" s="104">
        <v>18</v>
      </c>
      <c r="AO106" s="104"/>
      <c r="AP106" s="104"/>
      <c r="AQ106" s="104"/>
      <c r="AR106" s="104"/>
      <c r="AS106" s="104">
        <v>0</v>
      </c>
      <c r="AT106" s="104"/>
      <c r="AU106" s="104"/>
      <c r="AV106" s="104"/>
      <c r="AW106" s="104"/>
      <c r="AX106" s="103">
        <f>AN106+AS106</f>
        <v>18</v>
      </c>
      <c r="AY106" s="103"/>
      <c r="AZ106" s="103"/>
      <c r="BA106" s="103"/>
      <c r="BB106" s="103"/>
      <c r="BC106" s="103">
        <f>AN106-Y106</f>
        <v>17.8</v>
      </c>
      <c r="BD106" s="103"/>
      <c r="BE106" s="103"/>
      <c r="BF106" s="103"/>
      <c r="BG106" s="103"/>
      <c r="BH106" s="103">
        <f>AS106-AD106</f>
        <v>0</v>
      </c>
      <c r="BI106" s="103"/>
      <c r="BJ106" s="103"/>
      <c r="BK106" s="103"/>
      <c r="BL106" s="103"/>
      <c r="BM106" s="103">
        <f>BC106+BH106</f>
        <v>17.8</v>
      </c>
      <c r="BN106" s="103"/>
      <c r="BO106" s="103"/>
      <c r="BP106" s="103"/>
      <c r="BQ106" s="103"/>
      <c r="BR106" s="11"/>
      <c r="BS106" s="11"/>
      <c r="BT106" s="11"/>
      <c r="BU106" s="11"/>
      <c r="BV106" s="11"/>
      <c r="BW106" s="11"/>
      <c r="BX106" s="11"/>
      <c r="BY106" s="11"/>
      <c r="BZ106" s="9"/>
    </row>
    <row r="107" spans="1:80" ht="26.4" customHeight="1">
      <c r="A107" s="25"/>
      <c r="B107" s="25"/>
      <c r="C107" s="110" t="s">
        <v>149</v>
      </c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1"/>
      <c r="AG107" s="111"/>
      <c r="AH107" s="111"/>
      <c r="AI107" s="111"/>
      <c r="AJ107" s="111"/>
      <c r="AK107" s="111"/>
      <c r="AL107" s="111"/>
      <c r="AM107" s="111"/>
      <c r="AN107" s="111"/>
      <c r="AO107" s="111"/>
      <c r="AP107" s="111"/>
      <c r="AQ107" s="111"/>
      <c r="AR107" s="111"/>
      <c r="AS107" s="111"/>
      <c r="AT107" s="111"/>
      <c r="AU107" s="111"/>
      <c r="AV107" s="111"/>
      <c r="AW107" s="111"/>
      <c r="AX107" s="111"/>
      <c r="AY107" s="111"/>
      <c r="AZ107" s="111"/>
      <c r="BA107" s="111"/>
      <c r="BB107" s="111"/>
      <c r="BC107" s="111"/>
      <c r="BD107" s="111"/>
      <c r="BE107" s="111"/>
      <c r="BF107" s="111"/>
      <c r="BG107" s="111"/>
      <c r="BH107" s="111"/>
      <c r="BI107" s="111"/>
      <c r="BJ107" s="111"/>
      <c r="BK107" s="111"/>
      <c r="BL107" s="111"/>
      <c r="BM107" s="111"/>
      <c r="BN107" s="111"/>
      <c r="BO107" s="111"/>
      <c r="BP107" s="111"/>
      <c r="BQ107" s="112"/>
      <c r="BR107" s="11"/>
      <c r="BS107" s="11"/>
      <c r="BT107" s="11"/>
      <c r="BU107" s="11"/>
      <c r="BV107" s="11"/>
      <c r="BW107" s="11"/>
      <c r="BX107" s="11"/>
      <c r="BY107" s="11"/>
      <c r="BZ107" s="9"/>
      <c r="CB107" s="1" t="s">
        <v>128</v>
      </c>
    </row>
    <row r="108" spans="1:80" ht="52.8" customHeight="1">
      <c r="A108" s="25">
        <v>2</v>
      </c>
      <c r="B108" s="25"/>
      <c r="C108" s="105" t="s">
        <v>129</v>
      </c>
      <c r="D108" s="92"/>
      <c r="E108" s="92"/>
      <c r="F108" s="92"/>
      <c r="G108" s="92"/>
      <c r="H108" s="92"/>
      <c r="I108" s="93"/>
      <c r="J108" s="108" t="s">
        <v>126</v>
      </c>
      <c r="K108" s="108"/>
      <c r="L108" s="108"/>
      <c r="M108" s="108"/>
      <c r="N108" s="108"/>
      <c r="O108" s="105" t="s">
        <v>114</v>
      </c>
      <c r="P108" s="92"/>
      <c r="Q108" s="92"/>
      <c r="R108" s="92"/>
      <c r="S108" s="92"/>
      <c r="T108" s="92"/>
      <c r="U108" s="92"/>
      <c r="V108" s="92"/>
      <c r="W108" s="92"/>
      <c r="X108" s="93"/>
      <c r="Y108" s="104">
        <v>0</v>
      </c>
      <c r="Z108" s="104"/>
      <c r="AA108" s="104"/>
      <c r="AB108" s="104"/>
      <c r="AC108" s="104"/>
      <c r="AD108" s="104">
        <v>100</v>
      </c>
      <c r="AE108" s="104"/>
      <c r="AF108" s="104"/>
      <c r="AG108" s="104"/>
      <c r="AH108" s="104"/>
      <c r="AI108" s="104">
        <f>Y108+AD108</f>
        <v>100</v>
      </c>
      <c r="AJ108" s="104"/>
      <c r="AK108" s="104"/>
      <c r="AL108" s="104"/>
      <c r="AM108" s="104"/>
      <c r="AN108" s="104">
        <v>0</v>
      </c>
      <c r="AO108" s="104"/>
      <c r="AP108" s="104"/>
      <c r="AQ108" s="104"/>
      <c r="AR108" s="104"/>
      <c r="AS108" s="104">
        <v>100</v>
      </c>
      <c r="AT108" s="104"/>
      <c r="AU108" s="104"/>
      <c r="AV108" s="104"/>
      <c r="AW108" s="104"/>
      <c r="AX108" s="103">
        <f>AN108+AS108</f>
        <v>100</v>
      </c>
      <c r="AY108" s="103"/>
      <c r="AZ108" s="103"/>
      <c r="BA108" s="103"/>
      <c r="BB108" s="103"/>
      <c r="BC108" s="103">
        <f>AN108-Y108</f>
        <v>0</v>
      </c>
      <c r="BD108" s="103"/>
      <c r="BE108" s="103"/>
      <c r="BF108" s="103"/>
      <c r="BG108" s="103"/>
      <c r="BH108" s="103">
        <f>AS108-AD108</f>
        <v>0</v>
      </c>
      <c r="BI108" s="103"/>
      <c r="BJ108" s="103"/>
      <c r="BK108" s="103"/>
      <c r="BL108" s="103"/>
      <c r="BM108" s="103">
        <f>BC108+BH108</f>
        <v>0</v>
      </c>
      <c r="BN108" s="103"/>
      <c r="BO108" s="103"/>
      <c r="BP108" s="103"/>
      <c r="BQ108" s="103"/>
      <c r="BR108" s="11"/>
      <c r="BS108" s="11"/>
      <c r="BT108" s="11"/>
      <c r="BU108" s="11"/>
      <c r="BV108" s="11"/>
      <c r="BW108" s="11"/>
      <c r="BX108" s="11"/>
      <c r="BY108" s="11"/>
      <c r="BZ108" s="9"/>
    </row>
    <row r="109" spans="1:80" ht="79.2" customHeight="1">
      <c r="A109" s="25">
        <v>3</v>
      </c>
      <c r="B109" s="25"/>
      <c r="C109" s="105" t="s">
        <v>130</v>
      </c>
      <c r="D109" s="92"/>
      <c r="E109" s="92"/>
      <c r="F109" s="92"/>
      <c r="G109" s="92"/>
      <c r="H109" s="92"/>
      <c r="I109" s="93"/>
      <c r="J109" s="108" t="s">
        <v>126</v>
      </c>
      <c r="K109" s="108"/>
      <c r="L109" s="108"/>
      <c r="M109" s="108"/>
      <c r="N109" s="108"/>
      <c r="O109" s="105" t="s">
        <v>114</v>
      </c>
      <c r="P109" s="92"/>
      <c r="Q109" s="92"/>
      <c r="R109" s="92"/>
      <c r="S109" s="92"/>
      <c r="T109" s="92"/>
      <c r="U109" s="92"/>
      <c r="V109" s="92"/>
      <c r="W109" s="92"/>
      <c r="X109" s="93"/>
      <c r="Y109" s="104">
        <v>0</v>
      </c>
      <c r="Z109" s="104"/>
      <c r="AA109" s="104"/>
      <c r="AB109" s="104"/>
      <c r="AC109" s="104"/>
      <c r="AD109" s="104">
        <v>100</v>
      </c>
      <c r="AE109" s="104"/>
      <c r="AF109" s="104"/>
      <c r="AG109" s="104"/>
      <c r="AH109" s="104"/>
      <c r="AI109" s="104">
        <f>Y109+AD109</f>
        <v>100</v>
      </c>
      <c r="AJ109" s="104"/>
      <c r="AK109" s="104"/>
      <c r="AL109" s="104"/>
      <c r="AM109" s="104"/>
      <c r="AN109" s="104">
        <v>0</v>
      </c>
      <c r="AO109" s="104"/>
      <c r="AP109" s="104"/>
      <c r="AQ109" s="104"/>
      <c r="AR109" s="104"/>
      <c r="AS109" s="104">
        <v>44.1</v>
      </c>
      <c r="AT109" s="104"/>
      <c r="AU109" s="104"/>
      <c r="AV109" s="104"/>
      <c r="AW109" s="104"/>
      <c r="AX109" s="103">
        <f>AN109+AS109</f>
        <v>44.1</v>
      </c>
      <c r="AY109" s="103"/>
      <c r="AZ109" s="103"/>
      <c r="BA109" s="103"/>
      <c r="BB109" s="103"/>
      <c r="BC109" s="103">
        <f>AN109-Y109</f>
        <v>0</v>
      </c>
      <c r="BD109" s="103"/>
      <c r="BE109" s="103"/>
      <c r="BF109" s="103"/>
      <c r="BG109" s="103"/>
      <c r="BH109" s="103">
        <f>AS109-AD109</f>
        <v>-55.9</v>
      </c>
      <c r="BI109" s="103"/>
      <c r="BJ109" s="103"/>
      <c r="BK109" s="103"/>
      <c r="BL109" s="103"/>
      <c r="BM109" s="103">
        <f>BC109+BH109</f>
        <v>-55.9</v>
      </c>
      <c r="BN109" s="103"/>
      <c r="BO109" s="103"/>
      <c r="BP109" s="103"/>
      <c r="BQ109" s="103"/>
      <c r="BR109" s="11"/>
      <c r="BS109" s="11"/>
      <c r="BT109" s="11"/>
      <c r="BU109" s="11"/>
      <c r="BV109" s="11"/>
      <c r="BW109" s="11"/>
      <c r="BX109" s="11"/>
      <c r="BY109" s="11"/>
      <c r="BZ109" s="9"/>
    </row>
    <row r="110" spans="1:80" ht="31.2" customHeight="1">
      <c r="A110" s="25"/>
      <c r="B110" s="25"/>
      <c r="C110" s="110" t="s">
        <v>145</v>
      </c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1"/>
      <c r="R110" s="111"/>
      <c r="S110" s="111"/>
      <c r="T110" s="111"/>
      <c r="U110" s="111"/>
      <c r="V110" s="111"/>
      <c r="W110" s="111"/>
      <c r="X110" s="111"/>
      <c r="Y110" s="111"/>
      <c r="Z110" s="111"/>
      <c r="AA110" s="111"/>
      <c r="AB110" s="111"/>
      <c r="AC110" s="111"/>
      <c r="AD110" s="111"/>
      <c r="AE110" s="111"/>
      <c r="AF110" s="111"/>
      <c r="AG110" s="111"/>
      <c r="AH110" s="111"/>
      <c r="AI110" s="111"/>
      <c r="AJ110" s="111"/>
      <c r="AK110" s="111"/>
      <c r="AL110" s="111"/>
      <c r="AM110" s="111"/>
      <c r="AN110" s="111"/>
      <c r="AO110" s="111"/>
      <c r="AP110" s="111"/>
      <c r="AQ110" s="111"/>
      <c r="AR110" s="111"/>
      <c r="AS110" s="111"/>
      <c r="AT110" s="111"/>
      <c r="AU110" s="111"/>
      <c r="AV110" s="111"/>
      <c r="AW110" s="111"/>
      <c r="AX110" s="111"/>
      <c r="AY110" s="111"/>
      <c r="AZ110" s="111"/>
      <c r="BA110" s="111"/>
      <c r="BB110" s="111"/>
      <c r="BC110" s="111"/>
      <c r="BD110" s="111"/>
      <c r="BE110" s="111"/>
      <c r="BF110" s="111"/>
      <c r="BG110" s="111"/>
      <c r="BH110" s="111"/>
      <c r="BI110" s="111"/>
      <c r="BJ110" s="111"/>
      <c r="BK110" s="111"/>
      <c r="BL110" s="111"/>
      <c r="BM110" s="111"/>
      <c r="BN110" s="111"/>
      <c r="BO110" s="111"/>
      <c r="BP110" s="111"/>
      <c r="BQ110" s="112"/>
      <c r="BR110" s="11"/>
      <c r="BS110" s="11"/>
      <c r="BT110" s="11"/>
      <c r="BU110" s="11"/>
      <c r="BV110" s="11"/>
      <c r="BW110" s="11"/>
      <c r="BX110" s="11"/>
      <c r="BY110" s="11"/>
      <c r="BZ110" s="9"/>
      <c r="CB110" s="1" t="s">
        <v>131</v>
      </c>
    </row>
    <row r="112" spans="1:80" ht="15.9" customHeight="1">
      <c r="A112" s="66" t="s">
        <v>56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  <c r="AA112" s="66"/>
      <c r="AB112" s="66"/>
      <c r="AC112" s="66"/>
      <c r="AD112" s="66"/>
      <c r="AE112" s="66"/>
      <c r="AF112" s="66"/>
      <c r="AG112" s="66"/>
      <c r="AH112" s="66"/>
      <c r="AI112" s="66"/>
      <c r="AJ112" s="66"/>
      <c r="AK112" s="66"/>
      <c r="AL112" s="66"/>
      <c r="AM112" s="66"/>
      <c r="AN112" s="66"/>
      <c r="AO112" s="66"/>
      <c r="AP112" s="66"/>
      <c r="AQ112" s="66"/>
      <c r="AR112" s="66"/>
      <c r="AS112" s="66"/>
      <c r="AT112" s="66"/>
      <c r="AU112" s="66"/>
      <c r="AV112" s="66"/>
      <c r="AW112" s="66"/>
      <c r="AX112" s="66"/>
      <c r="AY112" s="66"/>
      <c r="AZ112" s="66"/>
      <c r="BA112" s="66"/>
      <c r="BB112" s="66"/>
      <c r="BC112" s="66"/>
      <c r="BD112" s="66"/>
      <c r="BE112" s="66"/>
      <c r="BF112" s="66"/>
      <c r="BG112" s="66"/>
      <c r="BH112" s="66"/>
      <c r="BI112" s="66"/>
      <c r="BJ112" s="66"/>
      <c r="BK112" s="66"/>
      <c r="BL112" s="66"/>
    </row>
    <row r="113" spans="1:64" ht="151.19999999999999" customHeight="1">
      <c r="A113" s="67" t="s">
        <v>133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7"/>
      <c r="BK113" s="67"/>
      <c r="BL113" s="67"/>
    </row>
    <row r="114" spans="1:64" ht="15.9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</row>
    <row r="115" spans="1:64" ht="15.9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</row>
    <row r="116" spans="1:64" ht="42" customHeight="1">
      <c r="A116" s="47" t="s">
        <v>136</v>
      </c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3"/>
      <c r="AO116" s="3"/>
      <c r="AP116" s="49" t="s">
        <v>137</v>
      </c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</row>
    <row r="117" spans="1:64">
      <c r="W117" s="46" t="s">
        <v>12</v>
      </c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"/>
      <c r="AO117" s="4"/>
      <c r="AP117" s="46" t="s">
        <v>13</v>
      </c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</row>
    <row r="120" spans="1:64" ht="46.8" customHeight="1">
      <c r="A120" s="47" t="s">
        <v>150</v>
      </c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3"/>
      <c r="AO120" s="3"/>
      <c r="AP120" s="49" t="s">
        <v>151</v>
      </c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</row>
    <row r="121" spans="1:64">
      <c r="W121" s="46" t="s">
        <v>12</v>
      </c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"/>
      <c r="AO121" s="4"/>
      <c r="AP121" s="46" t="s">
        <v>13</v>
      </c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</row>
  </sheetData>
  <mergeCells count="609">
    <mergeCell ref="C102:BQ102"/>
    <mergeCell ref="C107:BQ107"/>
    <mergeCell ref="C110:BQ110"/>
    <mergeCell ref="A104:B104"/>
    <mergeCell ref="C104:BQ104"/>
    <mergeCell ref="C77:BQ77"/>
    <mergeCell ref="C79:BQ79"/>
    <mergeCell ref="C81:BQ81"/>
    <mergeCell ref="C83:BQ83"/>
    <mergeCell ref="C86:BQ86"/>
    <mergeCell ref="C88:BQ88"/>
    <mergeCell ref="AX109:BB109"/>
    <mergeCell ref="BC109:BG109"/>
    <mergeCell ref="BH109:BL109"/>
    <mergeCell ref="BM109:BQ109"/>
    <mergeCell ref="A110:B110"/>
    <mergeCell ref="BM108:BQ108"/>
    <mergeCell ref="A109:B109"/>
    <mergeCell ref="C109:I109"/>
    <mergeCell ref="J109:N109"/>
    <mergeCell ref="O109:X109"/>
    <mergeCell ref="Y109:AC109"/>
    <mergeCell ref="AD109:AH109"/>
    <mergeCell ref="BM106:BQ106"/>
    <mergeCell ref="A107:B107"/>
    <mergeCell ref="AI106:AM106"/>
    <mergeCell ref="AN106:AR106"/>
    <mergeCell ref="AS106:AW106"/>
    <mergeCell ref="AX106:BB106"/>
    <mergeCell ref="BC106:BG106"/>
    <mergeCell ref="BH106:BL106"/>
    <mergeCell ref="AI109:AM109"/>
    <mergeCell ref="AN109:AR109"/>
    <mergeCell ref="AS109:AW109"/>
    <mergeCell ref="AI108:AM108"/>
    <mergeCell ref="AN108:AR108"/>
    <mergeCell ref="AS108:AW108"/>
    <mergeCell ref="AX108:BB108"/>
    <mergeCell ref="BC108:BG108"/>
    <mergeCell ref="BH108:BL108"/>
    <mergeCell ref="A106:B106"/>
    <mergeCell ref="C106:I106"/>
    <mergeCell ref="J106:N106"/>
    <mergeCell ref="O106:X106"/>
    <mergeCell ref="Y106:AC106"/>
    <mergeCell ref="AD106:AH106"/>
    <mergeCell ref="A108:B108"/>
    <mergeCell ref="C108:I108"/>
    <mergeCell ref="J108:N108"/>
    <mergeCell ref="O108:X108"/>
    <mergeCell ref="Y108:AC108"/>
    <mergeCell ref="AD108:AH108"/>
    <mergeCell ref="BM103:BQ103"/>
    <mergeCell ref="A105:B105"/>
    <mergeCell ref="C105:I105"/>
    <mergeCell ref="J105:N105"/>
    <mergeCell ref="O105:X105"/>
    <mergeCell ref="Y105:AC105"/>
    <mergeCell ref="AD105:AH105"/>
    <mergeCell ref="AI105:AM105"/>
    <mergeCell ref="AN105:AR105"/>
    <mergeCell ref="AS105:AW105"/>
    <mergeCell ref="AI103:AM103"/>
    <mergeCell ref="AN103:AR103"/>
    <mergeCell ref="AS103:AW103"/>
    <mergeCell ref="AX103:BB103"/>
    <mergeCell ref="BC103:BG103"/>
    <mergeCell ref="BH103:BL103"/>
    <mergeCell ref="AX105:BB105"/>
    <mergeCell ref="BC105:BG105"/>
    <mergeCell ref="BH105:BL105"/>
    <mergeCell ref="BM105:BQ105"/>
    <mergeCell ref="AX100:BB100"/>
    <mergeCell ref="BC100:BG100"/>
    <mergeCell ref="BH100:BL100"/>
    <mergeCell ref="BM100:BQ100"/>
    <mergeCell ref="A103:B103"/>
    <mergeCell ref="C103:I103"/>
    <mergeCell ref="J103:N103"/>
    <mergeCell ref="O103:X103"/>
    <mergeCell ref="Y103:AC103"/>
    <mergeCell ref="AD103:AH103"/>
    <mergeCell ref="A100:B100"/>
    <mergeCell ref="C100:I100"/>
    <mergeCell ref="J100:N100"/>
    <mergeCell ref="O100:X100"/>
    <mergeCell ref="Y100:AC100"/>
    <mergeCell ref="AD100:AH100"/>
    <mergeCell ref="AI100:AM100"/>
    <mergeCell ref="AN100:AR100"/>
    <mergeCell ref="AS100:AW100"/>
    <mergeCell ref="AX101:BB101"/>
    <mergeCell ref="BC101:BG101"/>
    <mergeCell ref="BH101:BL101"/>
    <mergeCell ref="BM101:BQ101"/>
    <mergeCell ref="A102:B102"/>
    <mergeCell ref="A101:B101"/>
    <mergeCell ref="C101:I101"/>
    <mergeCell ref="J101:N101"/>
    <mergeCell ref="O101:X101"/>
    <mergeCell ref="Y101:AC101"/>
    <mergeCell ref="AD101:AH101"/>
    <mergeCell ref="AI101:AM101"/>
    <mergeCell ref="AN101:AR101"/>
    <mergeCell ref="AS101:AW101"/>
    <mergeCell ref="BH98:BL98"/>
    <mergeCell ref="BM98:BQ98"/>
    <mergeCell ref="A99:B99"/>
    <mergeCell ref="C99:I99"/>
    <mergeCell ref="J99:N99"/>
    <mergeCell ref="O99:X99"/>
    <mergeCell ref="Y99:AC99"/>
    <mergeCell ref="AD99:AH99"/>
    <mergeCell ref="BM99:BQ99"/>
    <mergeCell ref="AI99:AM99"/>
    <mergeCell ref="AN99:AR99"/>
    <mergeCell ref="AS99:AW99"/>
    <mergeCell ref="AX99:BB99"/>
    <mergeCell ref="BC99:BG99"/>
    <mergeCell ref="BH99:BL99"/>
    <mergeCell ref="BM97:BQ97"/>
    <mergeCell ref="A98:B98"/>
    <mergeCell ref="C98:I98"/>
    <mergeCell ref="J98:N98"/>
    <mergeCell ref="O98:X98"/>
    <mergeCell ref="Y98:AC98"/>
    <mergeCell ref="AD98:AH98"/>
    <mergeCell ref="AI98:AM98"/>
    <mergeCell ref="AN98:AR98"/>
    <mergeCell ref="AS98:AW98"/>
    <mergeCell ref="AI97:AM97"/>
    <mergeCell ref="AN97:AR97"/>
    <mergeCell ref="AS97:AW97"/>
    <mergeCell ref="AX97:BB97"/>
    <mergeCell ref="BC97:BG97"/>
    <mergeCell ref="BH97:BL97"/>
    <mergeCell ref="A97:B97"/>
    <mergeCell ref="C97:I97"/>
    <mergeCell ref="J97:N97"/>
    <mergeCell ref="O97:X97"/>
    <mergeCell ref="Y97:AC97"/>
    <mergeCell ref="AD97:AH97"/>
    <mergeCell ref="AX98:BB98"/>
    <mergeCell ref="BC98:BG98"/>
    <mergeCell ref="BM95:BQ95"/>
    <mergeCell ref="A96:B96"/>
    <mergeCell ref="AI95:AM95"/>
    <mergeCell ref="AN95:AR95"/>
    <mergeCell ref="AS95:AW95"/>
    <mergeCell ref="AX95:BB95"/>
    <mergeCell ref="BC95:BG95"/>
    <mergeCell ref="BH95:BL95"/>
    <mergeCell ref="AX94:BB94"/>
    <mergeCell ref="BC94:BG94"/>
    <mergeCell ref="BH94:BL94"/>
    <mergeCell ref="BM94:BQ94"/>
    <mergeCell ref="A95:B95"/>
    <mergeCell ref="C95:I95"/>
    <mergeCell ref="J95:N95"/>
    <mergeCell ref="O95:X95"/>
    <mergeCell ref="Y95:AC95"/>
    <mergeCell ref="AD95:AH95"/>
    <mergeCell ref="C96:BQ96"/>
    <mergeCell ref="BM93:BQ93"/>
    <mergeCell ref="A94:B94"/>
    <mergeCell ref="C94:I94"/>
    <mergeCell ref="J94:N94"/>
    <mergeCell ref="O94:X94"/>
    <mergeCell ref="Y94:AC94"/>
    <mergeCell ref="AD94:AH94"/>
    <mergeCell ref="AI94:AM94"/>
    <mergeCell ref="AN94:AR94"/>
    <mergeCell ref="AS94:AW94"/>
    <mergeCell ref="AI93:AM93"/>
    <mergeCell ref="AN93:AR93"/>
    <mergeCell ref="AS93:AW93"/>
    <mergeCell ref="AX93:BB93"/>
    <mergeCell ref="BC93:BG93"/>
    <mergeCell ref="BH93:BL93"/>
    <mergeCell ref="A93:B93"/>
    <mergeCell ref="C93:I93"/>
    <mergeCell ref="J93:N93"/>
    <mergeCell ref="O93:X93"/>
    <mergeCell ref="Y93:AC93"/>
    <mergeCell ref="AD93:AH93"/>
    <mergeCell ref="BM91:BQ91"/>
    <mergeCell ref="AI91:AM91"/>
    <mergeCell ref="AN91:AR91"/>
    <mergeCell ref="AS91:AW91"/>
    <mergeCell ref="AX91:BB91"/>
    <mergeCell ref="BC91:BG91"/>
    <mergeCell ref="BH91:BL91"/>
    <mergeCell ref="AX92:BB92"/>
    <mergeCell ref="BC92:BG92"/>
    <mergeCell ref="BH92:BL92"/>
    <mergeCell ref="BM92:BQ92"/>
    <mergeCell ref="AI92:AM92"/>
    <mergeCell ref="AN92:AR92"/>
    <mergeCell ref="AS92:AW92"/>
    <mergeCell ref="A91:B91"/>
    <mergeCell ref="C91:I91"/>
    <mergeCell ref="J91:N91"/>
    <mergeCell ref="O91:X91"/>
    <mergeCell ref="Y91:AC91"/>
    <mergeCell ref="AD91:AH91"/>
    <mergeCell ref="A92:B92"/>
    <mergeCell ref="C92:I92"/>
    <mergeCell ref="J92:N92"/>
    <mergeCell ref="O92:X92"/>
    <mergeCell ref="Y92:AC92"/>
    <mergeCell ref="AD92:AH92"/>
    <mergeCell ref="C90:BQ90"/>
    <mergeCell ref="AX89:BB89"/>
    <mergeCell ref="BC89:BG89"/>
    <mergeCell ref="BH89:BL89"/>
    <mergeCell ref="BM89:BQ89"/>
    <mergeCell ref="A90:B90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X87:BB87"/>
    <mergeCell ref="BC87:BG87"/>
    <mergeCell ref="BH87:BL87"/>
    <mergeCell ref="BM87:BQ87"/>
    <mergeCell ref="A88:B88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X85:BB85"/>
    <mergeCell ref="BC85:BG85"/>
    <mergeCell ref="BH85:BL85"/>
    <mergeCell ref="BM85:BQ85"/>
    <mergeCell ref="A86:B86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A84:B84"/>
    <mergeCell ref="C84:I84"/>
    <mergeCell ref="J84:N84"/>
    <mergeCell ref="O84:X84"/>
    <mergeCell ref="Y84:AC84"/>
    <mergeCell ref="AD84:AH84"/>
    <mergeCell ref="BM82:BQ82"/>
    <mergeCell ref="A83:B83"/>
    <mergeCell ref="AI82:AM82"/>
    <mergeCell ref="AN82:AR82"/>
    <mergeCell ref="AS82:AW82"/>
    <mergeCell ref="AX82:BB82"/>
    <mergeCell ref="BC82:BG82"/>
    <mergeCell ref="BH82:BL82"/>
    <mergeCell ref="A82:B82"/>
    <mergeCell ref="C82:I82"/>
    <mergeCell ref="J82:N82"/>
    <mergeCell ref="O82:X82"/>
    <mergeCell ref="Y82:AC82"/>
    <mergeCell ref="AD82:AH82"/>
    <mergeCell ref="BM80:BQ80"/>
    <mergeCell ref="A81:B81"/>
    <mergeCell ref="AI80:AM80"/>
    <mergeCell ref="AN80:AR80"/>
    <mergeCell ref="AS80:AW80"/>
    <mergeCell ref="AX80:BB80"/>
    <mergeCell ref="BC80:BG80"/>
    <mergeCell ref="BH80:BL80"/>
    <mergeCell ref="A80:B80"/>
    <mergeCell ref="C80:I80"/>
    <mergeCell ref="J80:N80"/>
    <mergeCell ref="O80:X80"/>
    <mergeCell ref="Y80:AC80"/>
    <mergeCell ref="AD80:AH80"/>
    <mergeCell ref="AS75:AW75"/>
    <mergeCell ref="AX75:BB75"/>
    <mergeCell ref="BC75:BG75"/>
    <mergeCell ref="BM78:BQ78"/>
    <mergeCell ref="A79:B79"/>
    <mergeCell ref="AI78:AM78"/>
    <mergeCell ref="AN78:AR78"/>
    <mergeCell ref="AS78:AW78"/>
    <mergeCell ref="AX78:BB78"/>
    <mergeCell ref="BC78:BG78"/>
    <mergeCell ref="BH78:BL78"/>
    <mergeCell ref="A78:B78"/>
    <mergeCell ref="C78:I78"/>
    <mergeCell ref="J78:N78"/>
    <mergeCell ref="O78:X78"/>
    <mergeCell ref="Y78:AC78"/>
    <mergeCell ref="AD78:AH78"/>
    <mergeCell ref="BM76:BQ76"/>
    <mergeCell ref="A77:B77"/>
    <mergeCell ref="AI76:AM76"/>
    <mergeCell ref="AN76:AR76"/>
    <mergeCell ref="AS76:AW76"/>
    <mergeCell ref="AX76:BB76"/>
    <mergeCell ref="BC76:BG76"/>
    <mergeCell ref="BH76:BL76"/>
    <mergeCell ref="A76:B76"/>
    <mergeCell ref="C76:I76"/>
    <mergeCell ref="J76:N76"/>
    <mergeCell ref="O76:X76"/>
    <mergeCell ref="Y76:AC76"/>
    <mergeCell ref="AD76:AH76"/>
    <mergeCell ref="BD51:BH51"/>
    <mergeCell ref="BI51:BM51"/>
    <mergeCell ref="BN51:BQ51"/>
    <mergeCell ref="BN49:BQ49"/>
    <mergeCell ref="A64:BL64"/>
    <mergeCell ref="A66:BL66"/>
    <mergeCell ref="AQ67:AV67"/>
    <mergeCell ref="AW67:BA67"/>
    <mergeCell ref="BB67:BF67"/>
    <mergeCell ref="BG67:BL67"/>
    <mergeCell ref="A67:P67"/>
    <mergeCell ref="Q67:U67"/>
    <mergeCell ref="V67:Z67"/>
    <mergeCell ref="AA67:AF67"/>
    <mergeCell ref="AG67:AK67"/>
    <mergeCell ref="AL67:AP67"/>
    <mergeCell ref="AQ65:AV65"/>
    <mergeCell ref="AW65:BA65"/>
    <mergeCell ref="BB65:BF65"/>
    <mergeCell ref="BG65:BL65"/>
    <mergeCell ref="A65:P65"/>
    <mergeCell ref="Q65:U65"/>
    <mergeCell ref="AL65:AP65"/>
    <mergeCell ref="AP55:AT55"/>
    <mergeCell ref="AU53:AY53"/>
    <mergeCell ref="AZ53:BC53"/>
    <mergeCell ref="BD53:BH53"/>
    <mergeCell ref="A54:B54"/>
    <mergeCell ref="A53:B53"/>
    <mergeCell ref="C53:Z53"/>
    <mergeCell ref="AA53:AE53"/>
    <mergeCell ref="AF53:AJ53"/>
    <mergeCell ref="AK53:AO53"/>
    <mergeCell ref="AP53:AT53"/>
    <mergeCell ref="C54:BQ54"/>
    <mergeCell ref="AU55:AY55"/>
    <mergeCell ref="AZ55:BC55"/>
    <mergeCell ref="BD55:BH55"/>
    <mergeCell ref="BI55:BM55"/>
    <mergeCell ref="BN55:BQ55"/>
    <mergeCell ref="BI53:BM53"/>
    <mergeCell ref="BN53:BQ53"/>
    <mergeCell ref="G27:BL27"/>
    <mergeCell ref="A52:B52"/>
    <mergeCell ref="A51:B51"/>
    <mergeCell ref="C51:Z51"/>
    <mergeCell ref="AA51:AE51"/>
    <mergeCell ref="AF51:AJ51"/>
    <mergeCell ref="AK51:AO51"/>
    <mergeCell ref="AP51:AT51"/>
    <mergeCell ref="BD49:BH49"/>
    <mergeCell ref="BI49:BM49"/>
    <mergeCell ref="A50:B50"/>
    <mergeCell ref="A49:B49"/>
    <mergeCell ref="C49:Z49"/>
    <mergeCell ref="AA49:AE49"/>
    <mergeCell ref="AF49:AJ49"/>
    <mergeCell ref="AK49:AO49"/>
    <mergeCell ref="AP49:AT49"/>
    <mergeCell ref="AU49:AY49"/>
    <mergeCell ref="AZ49:BC49"/>
    <mergeCell ref="C48:BQ48"/>
    <mergeCell ref="C50:BQ50"/>
    <mergeCell ref="C52:BQ52"/>
    <mergeCell ref="AU51:AY51"/>
    <mergeCell ref="AZ51:BC51"/>
    <mergeCell ref="A11:BL11"/>
    <mergeCell ref="A12:BL12"/>
    <mergeCell ref="A39:F39"/>
    <mergeCell ref="G39:BL39"/>
    <mergeCell ref="A48:B48"/>
    <mergeCell ref="A37:F37"/>
    <mergeCell ref="G37:BL37"/>
    <mergeCell ref="A38:F38"/>
    <mergeCell ref="G38:BL38"/>
    <mergeCell ref="A20:B20"/>
    <mergeCell ref="D20:J20"/>
    <mergeCell ref="A43:B44"/>
    <mergeCell ref="A45:B45"/>
    <mergeCell ref="D21:J21"/>
    <mergeCell ref="A29:BL29"/>
    <mergeCell ref="A30:BL30"/>
    <mergeCell ref="A32:BL32"/>
    <mergeCell ref="A33:F33"/>
    <mergeCell ref="G33:BL33"/>
    <mergeCell ref="A47:B47"/>
    <mergeCell ref="C43:Z44"/>
    <mergeCell ref="C45:Z45"/>
    <mergeCell ref="C47:Z47"/>
    <mergeCell ref="G26:BL26"/>
    <mergeCell ref="AO2:BL6"/>
    <mergeCell ref="A7:BL7"/>
    <mergeCell ref="A8:BL8"/>
    <mergeCell ref="A9:BL9"/>
    <mergeCell ref="AQ60:AV60"/>
    <mergeCell ref="AA47:AE47"/>
    <mergeCell ref="BB63:BF63"/>
    <mergeCell ref="AA44:AE44"/>
    <mergeCell ref="AF44:AJ44"/>
    <mergeCell ref="BD44:BH44"/>
    <mergeCell ref="AZ44:BC44"/>
    <mergeCell ref="AA43:AO43"/>
    <mergeCell ref="AP43:BC43"/>
    <mergeCell ref="BD43:BQ43"/>
    <mergeCell ref="AP45:AT45"/>
    <mergeCell ref="AU44:AY44"/>
    <mergeCell ref="AP44:AT44"/>
    <mergeCell ref="A26:F26"/>
    <mergeCell ref="A10:BL10"/>
    <mergeCell ref="A14:B14"/>
    <mergeCell ref="D14:J14"/>
    <mergeCell ref="D15:J15"/>
    <mergeCell ref="A17:B17"/>
    <mergeCell ref="D17:J17"/>
    <mergeCell ref="Q61:U61"/>
    <mergeCell ref="AZ46:BC46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5:AY45"/>
    <mergeCell ref="AK45:AO45"/>
    <mergeCell ref="G35:BL35"/>
    <mergeCell ref="A23:BL23"/>
    <mergeCell ref="A24:F24"/>
    <mergeCell ref="G24:BL24"/>
    <mergeCell ref="A25:F25"/>
    <mergeCell ref="G25:BL25"/>
    <mergeCell ref="A36:F36"/>
    <mergeCell ref="G36:BL36"/>
    <mergeCell ref="A42:BQ42"/>
    <mergeCell ref="A41:BQ41"/>
    <mergeCell ref="D18:J18"/>
    <mergeCell ref="A27:F27"/>
    <mergeCell ref="BG62:BL62"/>
    <mergeCell ref="AU47:AY47"/>
    <mergeCell ref="AW61:BA61"/>
    <mergeCell ref="BB61:BF61"/>
    <mergeCell ref="BG61:BL61"/>
    <mergeCell ref="AW60:BA60"/>
    <mergeCell ref="A58:BL58"/>
    <mergeCell ref="AX73:BB73"/>
    <mergeCell ref="AS73:AW73"/>
    <mergeCell ref="AW62:BA62"/>
    <mergeCell ref="BB62:BF62"/>
    <mergeCell ref="BB60:BF60"/>
    <mergeCell ref="AL60:AP60"/>
    <mergeCell ref="A55:B55"/>
    <mergeCell ref="C55:Z55"/>
    <mergeCell ref="AA55:AE55"/>
    <mergeCell ref="AF55:AJ55"/>
    <mergeCell ref="AK55:AO55"/>
    <mergeCell ref="A57:BL57"/>
    <mergeCell ref="AQ63:AV63"/>
    <mergeCell ref="A62:P62"/>
    <mergeCell ref="AL62:AP62"/>
    <mergeCell ref="BG60:BL60"/>
    <mergeCell ref="AW59:BL59"/>
    <mergeCell ref="AL63:AP63"/>
    <mergeCell ref="AI72:AM72"/>
    <mergeCell ref="Y72:AC72"/>
    <mergeCell ref="AD74:AH74"/>
    <mergeCell ref="AI74:AM74"/>
    <mergeCell ref="A69:BQ69"/>
    <mergeCell ref="BM75:BQ75"/>
    <mergeCell ref="BH75:BL75"/>
    <mergeCell ref="BC73:BG73"/>
    <mergeCell ref="BH73:BL73"/>
    <mergeCell ref="BM73:BQ73"/>
    <mergeCell ref="BM74:BQ74"/>
    <mergeCell ref="BH74:BL74"/>
    <mergeCell ref="BC74:BG74"/>
    <mergeCell ref="AI75:AM75"/>
    <mergeCell ref="AN75:AR75"/>
    <mergeCell ref="AN72:AR72"/>
    <mergeCell ref="AX74:BB74"/>
    <mergeCell ref="BM72:BQ72"/>
    <mergeCell ref="BH72:BL72"/>
    <mergeCell ref="BC72:BG72"/>
    <mergeCell ref="AD72:AH72"/>
    <mergeCell ref="AX72:BB72"/>
    <mergeCell ref="AS72:AW72"/>
    <mergeCell ref="AP121:BH121"/>
    <mergeCell ref="A120:V120"/>
    <mergeCell ref="W120:AM120"/>
    <mergeCell ref="AP120:BH120"/>
    <mergeCell ref="W121:AM121"/>
    <mergeCell ref="BG63:BL63"/>
    <mergeCell ref="Y71:AM71"/>
    <mergeCell ref="AN71:BB71"/>
    <mergeCell ref="BC71:BQ71"/>
    <mergeCell ref="AW63:BA63"/>
    <mergeCell ref="AP117:BH117"/>
    <mergeCell ref="AD75:AH75"/>
    <mergeCell ref="C74:I74"/>
    <mergeCell ref="J74:N74"/>
    <mergeCell ref="O74:X74"/>
    <mergeCell ref="Y74:AC74"/>
    <mergeCell ref="C75:I75"/>
    <mergeCell ref="AI73:AM73"/>
    <mergeCell ref="AN73:AR73"/>
    <mergeCell ref="A112:BL112"/>
    <mergeCell ref="A113:BL113"/>
    <mergeCell ref="J75:N75"/>
    <mergeCell ref="O75:X75"/>
    <mergeCell ref="Y75:AC75"/>
    <mergeCell ref="W117:AM117"/>
    <mergeCell ref="A116:V116"/>
    <mergeCell ref="W116:AM116"/>
    <mergeCell ref="AP116:BH116"/>
    <mergeCell ref="AF47:AJ47"/>
    <mergeCell ref="AZ47:BC47"/>
    <mergeCell ref="BD47:BH47"/>
    <mergeCell ref="BI47:BM47"/>
    <mergeCell ref="AQ62:AV62"/>
    <mergeCell ref="V61:Z61"/>
    <mergeCell ref="AG62:AK62"/>
    <mergeCell ref="AG60:AK60"/>
    <mergeCell ref="AA60:AF60"/>
    <mergeCell ref="V60:Z60"/>
    <mergeCell ref="A75:B75"/>
    <mergeCell ref="A74:B74"/>
    <mergeCell ref="A63:P63"/>
    <mergeCell ref="Q63:U63"/>
    <mergeCell ref="C73:I73"/>
    <mergeCell ref="Q62:U62"/>
    <mergeCell ref="V62:Z62"/>
    <mergeCell ref="AN74:AR74"/>
    <mergeCell ref="AS74:AW74"/>
    <mergeCell ref="V63:Z63"/>
    <mergeCell ref="A61:P61"/>
    <mergeCell ref="A59:P60"/>
    <mergeCell ref="A73:B73"/>
    <mergeCell ref="J73:N73"/>
    <mergeCell ref="O73:X73"/>
    <mergeCell ref="Y73:AC73"/>
    <mergeCell ref="AD73:AH73"/>
    <mergeCell ref="V65:Z65"/>
    <mergeCell ref="AA65:AF65"/>
    <mergeCell ref="AG65:AK65"/>
    <mergeCell ref="A71:B72"/>
    <mergeCell ref="C71:I72"/>
    <mergeCell ref="J71:N72"/>
    <mergeCell ref="O71:X72"/>
    <mergeCell ref="AA63:AF63"/>
    <mergeCell ref="AG63:AK63"/>
    <mergeCell ref="Q60:U60"/>
    <mergeCell ref="AG59:AV59"/>
    <mergeCell ref="Q59:AF59"/>
    <mergeCell ref="AQ61:AV61"/>
    <mergeCell ref="AL61:AP61"/>
    <mergeCell ref="AG61:AK61"/>
    <mergeCell ref="AA61:AF61"/>
    <mergeCell ref="AA62:AF62"/>
    <mergeCell ref="BN47:BQ47"/>
    <mergeCell ref="AZ45:BC45"/>
    <mergeCell ref="BD45:BH45"/>
    <mergeCell ref="BI45:BM45"/>
    <mergeCell ref="BN45:BQ45"/>
    <mergeCell ref="AU46:AY46"/>
    <mergeCell ref="BI46:BM46"/>
    <mergeCell ref="BD46:BH46"/>
    <mergeCell ref="C46:Z46"/>
    <mergeCell ref="BN46:BQ46"/>
    <mergeCell ref="AK46:AO46"/>
    <mergeCell ref="AF46:AJ46"/>
    <mergeCell ref="AP46:AT46"/>
    <mergeCell ref="AA46:AE46"/>
    <mergeCell ref="AK47:AO47"/>
    <mergeCell ref="AP47:AT47"/>
    <mergeCell ref="A46:B46"/>
    <mergeCell ref="BN44:BQ44"/>
    <mergeCell ref="BI44:BM44"/>
    <mergeCell ref="AK44:AO44"/>
    <mergeCell ref="AA45:AE45"/>
    <mergeCell ref="AF45:AJ45"/>
    <mergeCell ref="A34:F34"/>
    <mergeCell ref="G34:BL34"/>
    <mergeCell ref="A35:F35"/>
  </mergeCells>
  <phoneticPr fontId="0" type="noConversion"/>
  <conditionalFormatting sqref="C75:C90 C102 C94:C100 C106:C110">
    <cfRule type="cellIs" dxfId="6" priority="2" stopIfTrue="1" operator="equal">
      <formula>$C74</formula>
    </cfRule>
  </conditionalFormatting>
  <conditionalFormatting sqref="A75:B110">
    <cfRule type="cellIs" dxfId="5" priority="3" stopIfTrue="1" operator="equal">
      <formula>0</formula>
    </cfRule>
  </conditionalFormatting>
  <conditionalFormatting sqref="C93 C91">
    <cfRule type="cellIs" dxfId="4" priority="5" stopIfTrue="1" operator="equal">
      <formula>#REF!</formula>
    </cfRule>
  </conditionalFormatting>
  <conditionalFormatting sqref="C92 C101 C105">
    <cfRule type="cellIs" dxfId="3" priority="7" stopIfTrue="1" operator="equal">
      <formula>$C90</formula>
    </cfRule>
  </conditionalFormatting>
  <conditionalFormatting sqref="C100">
    <cfRule type="cellIs" dxfId="2" priority="9" stopIfTrue="1" operator="equal">
      <formula>$C102</formula>
    </cfRule>
  </conditionalFormatting>
  <conditionalFormatting sqref="C103:C104">
    <cfRule type="cellIs" dxfId="1" priority="11" stopIfTrue="1" operator="equal">
      <formula>$C100</formula>
    </cfRule>
  </conditionalFormatting>
  <conditionalFormatting sqref="C104">
    <cfRule type="cellIs" dxfId="0" priority="1" stopIfTrue="1" operator="equal">
      <formula>$C103</formula>
    </cfRule>
  </conditionalFormatting>
  <pageMargins left="0.31496062992125984" right="0.31496062992125984" top="0.39370078740157483" bottom="0.39370078740157483" header="0" footer="0"/>
  <pageSetup paperSize="9" scale="64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КПК0712152</vt:lpstr>
      <vt:lpstr>КПК0712152!Область_печати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2020-01-21T13:30:25Z</cp:lastPrinted>
  <dcterms:created xsi:type="dcterms:W3CDTF">2016-08-10T10:53:25Z</dcterms:created>
  <dcterms:modified xsi:type="dcterms:W3CDTF">2020-01-21T13:30:27Z</dcterms:modified>
</cp:coreProperties>
</file>