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7670" sheetId="1" r:id="rId1"/>
  </sheets>
  <definedNames>
    <definedName name="_xlnm.Print_Area" localSheetId="0">КПК0717670!$A$1:$BQ$83</definedName>
  </definedNames>
  <calcPr calcId="125725"/>
</workbook>
</file>

<file path=xl/calcChain.xml><?xml version="1.0" encoding="utf-8"?>
<calcChain xmlns="http://schemas.openxmlformats.org/spreadsheetml/2006/main">
  <c r="BH70" i="1"/>
  <c r="BC70"/>
  <c r="BM70" s="1"/>
  <c r="AX70"/>
  <c r="AI70"/>
  <c r="BH67"/>
  <c r="BC67"/>
  <c r="BM67" s="1"/>
  <c r="AX67"/>
  <c r="AI67"/>
  <c r="BH65"/>
  <c r="BC65"/>
  <c r="BM65" s="1"/>
  <c r="AX65"/>
  <c r="AI65"/>
  <c r="BB56"/>
  <c r="AW56"/>
  <c r="BG56" s="1"/>
  <c r="AQ56"/>
  <c r="AA56"/>
  <c r="BB54"/>
  <c r="AW54"/>
  <c r="BG54" s="1"/>
  <c r="AQ54"/>
  <c r="AA54"/>
  <c r="BI46"/>
  <c r="BD46"/>
  <c r="AZ46"/>
  <c r="AK46"/>
  <c r="BI44"/>
  <c r="BD44"/>
  <c r="AZ44"/>
  <c r="AK44"/>
  <c r="BN44" l="1"/>
  <c r="BN46"/>
</calcChain>
</file>

<file path=xl/sharedStrings.xml><?xml version="1.0" encoding="utf-8"?>
<sst xmlns="http://schemas.openxmlformats.org/spreadsheetml/2006/main" count="169" uniqueCount="103">
  <si>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</si>
  <si>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</si>
  <si>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</si>
  <si>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</si>
  <si>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</si>
  <si>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</si>
  <si>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</si>
  <si>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</si>
  <si>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</si>
  <si>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</si>
  <si>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</si>
  <si>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</si>
  <si>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</si>
  <si>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</si>
  <si>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</si>
  <si>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</si>
  <si>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</si>
  <si>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</si>
  <si>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</si>
  <si>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</si>
  <si>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</si>
  <si>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</si>
  <si>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</si>
  <si>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</si>
  <si>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</si>
  <si>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</si>
  <si>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</si>
  <si>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</si>
  <si>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</si>
  <si>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</si>
  <si>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</si>
  <si>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</si>
  <si>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</si>
  <si>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</si>
  <si>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</si>
  <si>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</si>
  <si>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</si>
  <si>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</si>
  <si>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</si>
  <si>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</si>
  <si>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</si>
  <si>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</si>
  <si>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</si>
  <si>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</si>
  <si>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</si>
  <si>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</si>
  <si>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</si>
  <si>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</si>
  <si>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</si>
  <si>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</si>
  <si>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</si>
  <si>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</si>
  <si>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</si>
  <si>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</si>
  <si>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</si>
  <si>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</si>
  <si>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</si>
  <si>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</si>
  <si>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</si>
  <si>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</si>
  <si>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</si>
  <si>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</si>
  <si>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</si>
  <si>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Підтримка підприємств комунальної власності міста</t>
  </si>
  <si>
    <t>Поповнення статутного капіталу КП "Фармація" КМР шляхом придбання основних засобів (комп`ютерне обладнання)</t>
  </si>
  <si>
    <t>C45:BQ45</t>
  </si>
  <si>
    <t>Економія коштів  виникла після проведення процедур закупівель.</t>
  </si>
  <si>
    <t>УСЬОГО</t>
  </si>
  <si>
    <t>Міжгалузева комплексна програма "Здоров'я нації" у м. Кривому Розі на 2017-2021 роки</t>
  </si>
  <si>
    <t>A55:BL55</t>
  </si>
  <si>
    <t>Усього</t>
  </si>
  <si>
    <t>затрат</t>
  </si>
  <si>
    <t/>
  </si>
  <si>
    <t>Розмір статутного капіталу КП "Фармація" КМР на початок року</t>
  </si>
  <si>
    <t>грн.</t>
  </si>
  <si>
    <t>Баланс (Звіт про фінансовий результат)</t>
  </si>
  <si>
    <t>продукту</t>
  </si>
  <si>
    <t>Обсяг видатків, яякі спрямовуються на поповнення статутного капіталу КП "Фармація" КМР</t>
  </si>
  <si>
    <t>Рішення міської ради від 26.12.2018 №3274 "Про міський бюджет на 2019 рік", зі змінами</t>
  </si>
  <si>
    <t>C68:BQ68</t>
  </si>
  <si>
    <t>Пояснення щодо причин розбіжностей між фактичними та затвердженими результативними показниками: Економія коштів виникла після проведення процедур_x000D_
 закупівель.</t>
  </si>
  <si>
    <t>якості</t>
  </si>
  <si>
    <t>Співвідношення суми поповнення статутного капіталу до розміру статутного капіталу на початок року підприємства</t>
  </si>
  <si>
    <t>відс.</t>
  </si>
  <si>
    <t>Розрахунок</t>
  </si>
  <si>
    <t>C71:BQ71</t>
  </si>
  <si>
    <t>Пояснення щодо причин розбіжностей між фактичними та затвердженими результативними показниками: Відхилення показника співвідношення виникло внаслідок економії коштів яка виникла за результатами процедур закупівель.</t>
  </si>
  <si>
    <t>C72:BQ72</t>
  </si>
  <si>
    <t>Підтримка комунальних підприємств для забезпечення належного обслуговування населення міста</t>
  </si>
  <si>
    <t>З метою підвищення якості і доступності лікарського забезпечення мешканців міста КП "Фармація" КМР, виділено кошти для поповнення статутного капіталу підприємтсва у сумі 595 667,46 грн. За рахунок даних коштів придбано комп'ютерне обладнання для оснащення аптечних пунктів КП "Фармація" КМР.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</si>
  <si>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</si>
  <si>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</si>
  <si>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</si>
  <si>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</si>
  <si>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місцевого бюджету на 2019  рік</t>
  </si>
  <si>
    <t>0717670</t>
  </si>
  <si>
    <t>Внески до статутного капіталу суб`єктів господарювання</t>
  </si>
  <si>
    <t>0710000</t>
  </si>
  <si>
    <t>0490</t>
  </si>
  <si>
    <t xml:space="preserve">  </t>
  </si>
  <si>
    <t>Аналіз стану виконання результативних показників: Враховуючи обсяг видатків, який було спрямовано на поповнення статутного капіталу КП "Фармація" КМР у сумі 595 667,46 грн. (за результатами проведених процедур закупівель), показник співвідношення суми поповнення статутного капіталу до розміру статутного капіталу на початок року підприємства зменшено на 0,14% у порівнянні із плановим. В цілому можна зробити висновок, що завдання програми на 2019 рік виконано.</t>
  </si>
  <si>
    <t>Начальник фінансово-економічного відділу управління охорони здоров'я виконкому Криворізької міської ради</t>
  </si>
  <si>
    <t>Свірідонова А.В.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</si>
</sst>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3"/>
  <sheetViews>
    <sheetView tabSelected="1" topLeftCell="A64" zoomScale="75" zoomScaleNormal="75" workbookViewId="0">
      <selection activeCell="A82" sqref="A82:XFD82"/>
    </sheetView>
  </sheetViews>
  <sheetFormatPr defaultColWidth="9.109375" defaultRowHeight="13.2"/>
  <cols>
    <col min="1" max="1" width="3.33203125" style="1" customWidth="1"/>
    <col min="2" max="2" width="3.44140625" style="1" customWidth="1"/>
    <col min="3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64" ht="9" hidden="1" customHeight="1"/>
    <row r="2" spans="1:64" ht="9" customHeight="1">
      <c r="AO2" s="80" t="s">
        <v>57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64" ht="9" customHeight="1"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64" ht="15.75" customHeight="1"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</row>
    <row r="7" spans="1:64" ht="9.75" hidden="1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</row>
    <row r="8" spans="1:64" ht="9.75" hidden="1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</row>
    <row r="9" spans="1:64" ht="8.25" hidden="1" customHeight="1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64" ht="15.6">
      <c r="A10" s="82" t="s">
        <v>23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64" ht="15.75" customHeight="1">
      <c r="A11" s="82" t="s">
        <v>43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64" ht="15.75" customHeight="1">
      <c r="A12" s="82" t="s">
        <v>94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" customHeight="1">
      <c r="A14" s="83" t="s">
        <v>11</v>
      </c>
      <c r="B14" s="83"/>
      <c r="C14" s="15"/>
      <c r="D14" s="76" t="s">
        <v>90</v>
      </c>
      <c r="E14" s="51"/>
      <c r="F14" s="51"/>
      <c r="G14" s="51"/>
      <c r="H14" s="51"/>
      <c r="I14" s="51"/>
      <c r="J14" s="51"/>
      <c r="K14" s="15"/>
      <c r="L14" s="74" t="s">
        <v>91</v>
      </c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</row>
    <row r="15" spans="1:64" ht="15.9" customHeight="1">
      <c r="A15" s="13"/>
      <c r="B15" s="13"/>
      <c r="C15" s="13"/>
      <c r="D15" s="84" t="s">
        <v>40</v>
      </c>
      <c r="E15" s="84"/>
      <c r="F15" s="84"/>
      <c r="G15" s="84"/>
      <c r="H15" s="84"/>
      <c r="I15" s="84"/>
      <c r="J15" s="84"/>
      <c r="K15" s="13"/>
      <c r="L15" s="75" t="s">
        <v>0</v>
      </c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" customHeight="1">
      <c r="A17" s="83" t="s">
        <v>41</v>
      </c>
      <c r="B17" s="83"/>
      <c r="C17" s="15"/>
      <c r="D17" s="76" t="s">
        <v>97</v>
      </c>
      <c r="E17" s="51"/>
      <c r="F17" s="51"/>
      <c r="G17" s="51"/>
      <c r="H17" s="51"/>
      <c r="I17" s="51"/>
      <c r="J17" s="51"/>
      <c r="K17" s="15"/>
      <c r="L17" s="74" t="s">
        <v>91</v>
      </c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</row>
    <row r="18" spans="1:79" ht="15.9" customHeight="1">
      <c r="A18" s="13"/>
      <c r="B18" s="13"/>
      <c r="C18" s="13"/>
      <c r="D18" s="84" t="s">
        <v>40</v>
      </c>
      <c r="E18" s="84"/>
      <c r="F18" s="84"/>
      <c r="G18" s="84"/>
      <c r="H18" s="84"/>
      <c r="I18" s="84"/>
      <c r="J18" s="84"/>
      <c r="K18" s="13"/>
      <c r="L18" s="75" t="s">
        <v>1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" customHeight="1">
      <c r="A20" s="83" t="s">
        <v>42</v>
      </c>
      <c r="B20" s="83"/>
      <c r="C20" s="15"/>
      <c r="D20" s="76" t="s">
        <v>95</v>
      </c>
      <c r="E20" s="51"/>
      <c r="F20" s="51"/>
      <c r="G20" s="51"/>
      <c r="H20" s="51"/>
      <c r="I20" s="51"/>
      <c r="J20" s="51"/>
      <c r="K20" s="15"/>
      <c r="L20" s="76" t="s">
        <v>98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74" t="s">
        <v>96</v>
      </c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</row>
    <row r="21" spans="1:79" ht="20.100000000000001" customHeight="1">
      <c r="A21" s="13"/>
      <c r="B21" s="13"/>
      <c r="C21" s="13"/>
      <c r="D21" s="57" t="s">
        <v>40</v>
      </c>
      <c r="E21" s="57"/>
      <c r="F21" s="57"/>
      <c r="G21" s="57"/>
      <c r="H21" s="57"/>
      <c r="I21" s="57"/>
      <c r="J21" s="57"/>
      <c r="K21" s="13"/>
      <c r="L21" s="75" t="s">
        <v>39</v>
      </c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 t="s">
        <v>2</v>
      </c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</row>
    <row r="23" spans="1:79" ht="15.75" customHeight="1">
      <c r="A23" s="38" t="s">
        <v>48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27" t="s">
        <v>46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9"/>
    </row>
    <row r="25" spans="1:79" ht="15.6">
      <c r="A25" s="23">
        <v>1</v>
      </c>
      <c r="B25" s="23"/>
      <c r="C25" s="23"/>
      <c r="D25" s="23"/>
      <c r="E25" s="23"/>
      <c r="F25" s="23"/>
      <c r="G25" s="27">
        <v>2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9"/>
    </row>
    <row r="26" spans="1:79" ht="10.5" hidden="1" customHeight="1">
      <c r="A26" s="30" t="s">
        <v>44</v>
      </c>
      <c r="B26" s="30"/>
      <c r="C26" s="30"/>
      <c r="D26" s="30"/>
      <c r="E26" s="30"/>
      <c r="F26" s="30"/>
      <c r="G26" s="31" t="s">
        <v>19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3"/>
      <c r="CA26" s="1" t="s">
        <v>60</v>
      </c>
    </row>
    <row r="27" spans="1:79" ht="13.2" customHeight="1">
      <c r="A27" s="30">
        <v>1</v>
      </c>
      <c r="B27" s="30"/>
      <c r="C27" s="30"/>
      <c r="D27" s="30"/>
      <c r="E27" s="30"/>
      <c r="F27" s="30"/>
      <c r="G27" s="34" t="s">
        <v>62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6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" customHeight="1">
      <c r="A29" s="38" t="s">
        <v>49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</row>
    <row r="30" spans="1:79" ht="15.9" customHeight="1">
      <c r="A30" s="74" t="s">
        <v>88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38" t="s">
        <v>50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</row>
    <row r="33" spans="1:80" ht="27.75" customHeight="1">
      <c r="A33" s="88" t="s">
        <v>6</v>
      </c>
      <c r="B33" s="88"/>
      <c r="C33" s="88"/>
      <c r="D33" s="88"/>
      <c r="E33" s="88"/>
      <c r="F33" s="88"/>
      <c r="G33" s="27" t="s">
        <v>47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9"/>
    </row>
    <row r="34" spans="1:80" ht="15.6">
      <c r="A34" s="23">
        <v>1</v>
      </c>
      <c r="B34" s="23"/>
      <c r="C34" s="23"/>
      <c r="D34" s="23"/>
      <c r="E34" s="23"/>
      <c r="F34" s="23"/>
      <c r="G34" s="27">
        <v>2</v>
      </c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9"/>
    </row>
    <row r="35" spans="1:80" ht="10.5" hidden="1" customHeight="1">
      <c r="A35" s="30" t="s">
        <v>18</v>
      </c>
      <c r="B35" s="30"/>
      <c r="C35" s="30"/>
      <c r="D35" s="30"/>
      <c r="E35" s="30"/>
      <c r="F35" s="30"/>
      <c r="G35" s="31" t="s">
        <v>19</v>
      </c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3"/>
      <c r="CA35" s="1" t="s">
        <v>61</v>
      </c>
    </row>
    <row r="36" spans="1:80" ht="13.2" customHeight="1">
      <c r="A36" s="30">
        <v>1</v>
      </c>
      <c r="B36" s="30"/>
      <c r="C36" s="30"/>
      <c r="D36" s="30"/>
      <c r="E36" s="30"/>
      <c r="F36" s="30"/>
      <c r="G36" s="34" t="s">
        <v>63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6"/>
      <c r="CA36" s="1" t="s">
        <v>59</v>
      </c>
    </row>
    <row r="38" spans="1:80" ht="15.75" customHeight="1">
      <c r="A38" s="38" t="s">
        <v>51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80" ht="15" customHeight="1">
      <c r="A39" s="37" t="s">
        <v>99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</row>
    <row r="40" spans="1:80" ht="48" customHeight="1">
      <c r="A40" s="23" t="s">
        <v>6</v>
      </c>
      <c r="B40" s="23"/>
      <c r="C40" s="23" t="s">
        <v>33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 t="s">
        <v>30</v>
      </c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 t="s">
        <v>54</v>
      </c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 t="s">
        <v>3</v>
      </c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</row>
    <row r="41" spans="1:80" ht="29.1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 t="s">
        <v>5</v>
      </c>
      <c r="AB41" s="23"/>
      <c r="AC41" s="23"/>
      <c r="AD41" s="23"/>
      <c r="AE41" s="23"/>
      <c r="AF41" s="23" t="s">
        <v>4</v>
      </c>
      <c r="AG41" s="23"/>
      <c r="AH41" s="23"/>
      <c r="AI41" s="23"/>
      <c r="AJ41" s="23"/>
      <c r="AK41" s="23" t="s">
        <v>31</v>
      </c>
      <c r="AL41" s="23"/>
      <c r="AM41" s="23"/>
      <c r="AN41" s="23"/>
      <c r="AO41" s="23"/>
      <c r="AP41" s="23" t="s">
        <v>5</v>
      </c>
      <c r="AQ41" s="23"/>
      <c r="AR41" s="23"/>
      <c r="AS41" s="23"/>
      <c r="AT41" s="23"/>
      <c r="AU41" s="23" t="s">
        <v>4</v>
      </c>
      <c r="AV41" s="23"/>
      <c r="AW41" s="23"/>
      <c r="AX41" s="23"/>
      <c r="AY41" s="23"/>
      <c r="AZ41" s="23" t="s">
        <v>31</v>
      </c>
      <c r="BA41" s="23"/>
      <c r="BB41" s="23"/>
      <c r="BC41" s="23"/>
      <c r="BD41" s="23" t="s">
        <v>5</v>
      </c>
      <c r="BE41" s="23"/>
      <c r="BF41" s="23"/>
      <c r="BG41" s="23"/>
      <c r="BH41" s="23"/>
      <c r="BI41" s="23" t="s">
        <v>4</v>
      </c>
      <c r="BJ41" s="23"/>
      <c r="BK41" s="23"/>
      <c r="BL41" s="23"/>
      <c r="BM41" s="23"/>
      <c r="BN41" s="23" t="s">
        <v>32</v>
      </c>
      <c r="BO41" s="23"/>
      <c r="BP41" s="23"/>
      <c r="BQ41" s="23"/>
    </row>
    <row r="42" spans="1:80" ht="15.9" customHeight="1">
      <c r="A42" s="40">
        <v>1</v>
      </c>
      <c r="B42" s="40"/>
      <c r="C42" s="40">
        <v>2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24">
        <v>3</v>
      </c>
      <c r="AB42" s="25"/>
      <c r="AC42" s="25"/>
      <c r="AD42" s="25"/>
      <c r="AE42" s="26"/>
      <c r="AF42" s="24">
        <v>4</v>
      </c>
      <c r="AG42" s="25"/>
      <c r="AH42" s="25"/>
      <c r="AI42" s="25"/>
      <c r="AJ42" s="26"/>
      <c r="AK42" s="24">
        <v>5</v>
      </c>
      <c r="AL42" s="25"/>
      <c r="AM42" s="25"/>
      <c r="AN42" s="25"/>
      <c r="AO42" s="26"/>
      <c r="AP42" s="24">
        <v>6</v>
      </c>
      <c r="AQ42" s="25"/>
      <c r="AR42" s="25"/>
      <c r="AS42" s="25"/>
      <c r="AT42" s="26"/>
      <c r="AU42" s="24">
        <v>7</v>
      </c>
      <c r="AV42" s="25"/>
      <c r="AW42" s="25"/>
      <c r="AX42" s="25"/>
      <c r="AY42" s="26"/>
      <c r="AZ42" s="24">
        <v>8</v>
      </c>
      <c r="BA42" s="25"/>
      <c r="BB42" s="25"/>
      <c r="BC42" s="26"/>
      <c r="BD42" s="24">
        <v>9</v>
      </c>
      <c r="BE42" s="25"/>
      <c r="BF42" s="25"/>
      <c r="BG42" s="25"/>
      <c r="BH42" s="26"/>
      <c r="BI42" s="40">
        <v>10</v>
      </c>
      <c r="BJ42" s="40"/>
      <c r="BK42" s="40"/>
      <c r="BL42" s="40"/>
      <c r="BM42" s="40"/>
      <c r="BN42" s="40">
        <v>11</v>
      </c>
      <c r="BO42" s="40"/>
      <c r="BP42" s="40"/>
      <c r="BQ42" s="40"/>
    </row>
    <row r="43" spans="1:80" ht="15.75" hidden="1" customHeight="1">
      <c r="A43" s="30" t="s">
        <v>18</v>
      </c>
      <c r="B43" s="30"/>
      <c r="C43" s="71" t="s">
        <v>19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2"/>
      <c r="AA43" s="41" t="s">
        <v>15</v>
      </c>
      <c r="AB43" s="41"/>
      <c r="AC43" s="41"/>
      <c r="AD43" s="41"/>
      <c r="AE43" s="41"/>
      <c r="AF43" s="41" t="s">
        <v>14</v>
      </c>
      <c r="AG43" s="41"/>
      <c r="AH43" s="41"/>
      <c r="AI43" s="41"/>
      <c r="AJ43" s="41"/>
      <c r="AK43" s="43" t="s">
        <v>21</v>
      </c>
      <c r="AL43" s="43"/>
      <c r="AM43" s="43"/>
      <c r="AN43" s="43"/>
      <c r="AO43" s="43"/>
      <c r="AP43" s="41" t="s">
        <v>16</v>
      </c>
      <c r="AQ43" s="41"/>
      <c r="AR43" s="41"/>
      <c r="AS43" s="41"/>
      <c r="AT43" s="41"/>
      <c r="AU43" s="41" t="s">
        <v>17</v>
      </c>
      <c r="AV43" s="41"/>
      <c r="AW43" s="41"/>
      <c r="AX43" s="41"/>
      <c r="AY43" s="41"/>
      <c r="AZ43" s="43" t="s">
        <v>21</v>
      </c>
      <c r="BA43" s="43"/>
      <c r="BB43" s="43"/>
      <c r="BC43" s="43"/>
      <c r="BD43" s="42" t="s">
        <v>37</v>
      </c>
      <c r="BE43" s="42"/>
      <c r="BF43" s="42"/>
      <c r="BG43" s="42"/>
      <c r="BH43" s="42"/>
      <c r="BI43" s="42" t="s">
        <v>37</v>
      </c>
      <c r="BJ43" s="42"/>
      <c r="BK43" s="42"/>
      <c r="BL43" s="42"/>
      <c r="BM43" s="42"/>
      <c r="BN43" s="44" t="s">
        <v>21</v>
      </c>
      <c r="BO43" s="44"/>
      <c r="BP43" s="44"/>
      <c r="BQ43" s="44"/>
      <c r="CA43" s="1" t="s">
        <v>24</v>
      </c>
    </row>
    <row r="44" spans="1:80" ht="31.2" customHeight="1">
      <c r="A44" s="23">
        <v>1</v>
      </c>
      <c r="B44" s="23"/>
      <c r="C44" s="85" t="s">
        <v>64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7"/>
      <c r="AA44" s="39">
        <v>0</v>
      </c>
      <c r="AB44" s="39"/>
      <c r="AC44" s="39"/>
      <c r="AD44" s="39"/>
      <c r="AE44" s="39"/>
      <c r="AF44" s="39">
        <v>600000</v>
      </c>
      <c r="AG44" s="39"/>
      <c r="AH44" s="39"/>
      <c r="AI44" s="39"/>
      <c r="AJ44" s="39"/>
      <c r="AK44" s="39">
        <f>AA44+AF44</f>
        <v>600000</v>
      </c>
      <c r="AL44" s="39"/>
      <c r="AM44" s="39"/>
      <c r="AN44" s="39"/>
      <c r="AO44" s="39"/>
      <c r="AP44" s="39">
        <v>0</v>
      </c>
      <c r="AQ44" s="39"/>
      <c r="AR44" s="39"/>
      <c r="AS44" s="39"/>
      <c r="AT44" s="39"/>
      <c r="AU44" s="39">
        <v>595667.46</v>
      </c>
      <c r="AV44" s="39"/>
      <c r="AW44" s="39"/>
      <c r="AX44" s="39"/>
      <c r="AY44" s="39"/>
      <c r="AZ44" s="39">
        <f>AP44+AU44</f>
        <v>595667.46</v>
      </c>
      <c r="BA44" s="39"/>
      <c r="BB44" s="39"/>
      <c r="BC44" s="39"/>
      <c r="BD44" s="39">
        <f>AP44-AA44</f>
        <v>0</v>
      </c>
      <c r="BE44" s="39"/>
      <c r="BF44" s="39"/>
      <c r="BG44" s="39"/>
      <c r="BH44" s="39"/>
      <c r="BI44" s="39">
        <f>AU44-AF44</f>
        <v>-4332.5400000000373</v>
      </c>
      <c r="BJ44" s="39"/>
      <c r="BK44" s="39"/>
      <c r="BL44" s="39"/>
      <c r="BM44" s="39"/>
      <c r="BN44" s="39">
        <f>BD44+BI44</f>
        <v>-4332.5400000000373</v>
      </c>
      <c r="BO44" s="39"/>
      <c r="BP44" s="39"/>
      <c r="BQ44" s="39"/>
      <c r="CA44" s="1" t="s">
        <v>25</v>
      </c>
    </row>
    <row r="45" spans="1:80" ht="15.6" customHeight="1">
      <c r="A45" s="23"/>
      <c r="B45" s="23"/>
      <c r="C45" s="85" t="s">
        <v>66</v>
      </c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90"/>
      <c r="CB45" s="1" t="s">
        <v>65</v>
      </c>
    </row>
    <row r="46" spans="1:80" s="19" customFormat="1" ht="15.6">
      <c r="A46" s="59"/>
      <c r="B46" s="59"/>
      <c r="C46" s="92" t="s">
        <v>67</v>
      </c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4"/>
      <c r="AA46" s="91">
        <v>0</v>
      </c>
      <c r="AB46" s="91"/>
      <c r="AC46" s="91"/>
      <c r="AD46" s="91"/>
      <c r="AE46" s="91"/>
      <c r="AF46" s="91">
        <v>600000</v>
      </c>
      <c r="AG46" s="91"/>
      <c r="AH46" s="91"/>
      <c r="AI46" s="91"/>
      <c r="AJ46" s="91"/>
      <c r="AK46" s="91">
        <f>AA46+AF46</f>
        <v>600000</v>
      </c>
      <c r="AL46" s="91"/>
      <c r="AM46" s="91"/>
      <c r="AN46" s="91"/>
      <c r="AO46" s="91"/>
      <c r="AP46" s="91">
        <v>0</v>
      </c>
      <c r="AQ46" s="91"/>
      <c r="AR46" s="91"/>
      <c r="AS46" s="91"/>
      <c r="AT46" s="91"/>
      <c r="AU46" s="91">
        <v>595667.46</v>
      </c>
      <c r="AV46" s="91"/>
      <c r="AW46" s="91"/>
      <c r="AX46" s="91"/>
      <c r="AY46" s="91"/>
      <c r="AZ46" s="91">
        <f>AP46+AU46</f>
        <v>595667.46</v>
      </c>
      <c r="BA46" s="91"/>
      <c r="BB46" s="91"/>
      <c r="BC46" s="91"/>
      <c r="BD46" s="91">
        <f>AP46-AA46</f>
        <v>0</v>
      </c>
      <c r="BE46" s="91"/>
      <c r="BF46" s="91"/>
      <c r="BG46" s="91"/>
      <c r="BH46" s="91"/>
      <c r="BI46" s="91">
        <f>AU46-AF46</f>
        <v>-4332.5400000000373</v>
      </c>
      <c r="BJ46" s="91"/>
      <c r="BK46" s="91"/>
      <c r="BL46" s="91"/>
      <c r="BM46" s="91"/>
      <c r="BN46" s="91">
        <f>BD46+BI46</f>
        <v>-4332.5400000000373</v>
      </c>
      <c r="BO46" s="91"/>
      <c r="BP46" s="91"/>
      <c r="BQ46" s="91"/>
    </row>
    <row r="48" spans="1:80" ht="15.75" customHeight="1">
      <c r="A48" s="38" t="s">
        <v>52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</row>
    <row r="49" spans="1:80" ht="15" customHeight="1">
      <c r="A49" s="37" t="s">
        <v>99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</row>
    <row r="50" spans="1:80" ht="28.5" customHeight="1">
      <c r="A50" s="23" t="s">
        <v>34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 t="s">
        <v>30</v>
      </c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 t="s">
        <v>54</v>
      </c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 t="s">
        <v>3</v>
      </c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"/>
      <c r="BN50" s="2"/>
      <c r="BO50" s="2"/>
      <c r="BP50" s="2"/>
      <c r="BQ50" s="2"/>
    </row>
    <row r="51" spans="1:80" ht="29.1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 t="s">
        <v>5</v>
      </c>
      <c r="R51" s="23"/>
      <c r="S51" s="23"/>
      <c r="T51" s="23"/>
      <c r="U51" s="23"/>
      <c r="V51" s="23" t="s">
        <v>4</v>
      </c>
      <c r="W51" s="23"/>
      <c r="X51" s="23"/>
      <c r="Y51" s="23"/>
      <c r="Z51" s="23"/>
      <c r="AA51" s="23" t="s">
        <v>31</v>
      </c>
      <c r="AB51" s="23"/>
      <c r="AC51" s="23"/>
      <c r="AD51" s="23"/>
      <c r="AE51" s="23"/>
      <c r="AF51" s="23"/>
      <c r="AG51" s="23" t="s">
        <v>5</v>
      </c>
      <c r="AH51" s="23"/>
      <c r="AI51" s="23"/>
      <c r="AJ51" s="23"/>
      <c r="AK51" s="23"/>
      <c r="AL51" s="23" t="s">
        <v>4</v>
      </c>
      <c r="AM51" s="23"/>
      <c r="AN51" s="23"/>
      <c r="AO51" s="23"/>
      <c r="AP51" s="23"/>
      <c r="AQ51" s="23" t="s">
        <v>31</v>
      </c>
      <c r="AR51" s="23"/>
      <c r="AS51" s="23"/>
      <c r="AT51" s="23"/>
      <c r="AU51" s="23"/>
      <c r="AV51" s="23"/>
      <c r="AW51" s="45" t="s">
        <v>5</v>
      </c>
      <c r="AX51" s="46"/>
      <c r="AY51" s="46"/>
      <c r="AZ51" s="46"/>
      <c r="BA51" s="47"/>
      <c r="BB51" s="45" t="s">
        <v>4</v>
      </c>
      <c r="BC51" s="46"/>
      <c r="BD51" s="46"/>
      <c r="BE51" s="46"/>
      <c r="BF51" s="47"/>
      <c r="BG51" s="23" t="s">
        <v>31</v>
      </c>
      <c r="BH51" s="23"/>
      <c r="BI51" s="23"/>
      <c r="BJ51" s="23"/>
      <c r="BK51" s="23"/>
      <c r="BL51" s="23"/>
      <c r="BM51" s="2"/>
      <c r="BN51" s="2"/>
      <c r="BO51" s="2"/>
      <c r="BP51" s="2"/>
      <c r="BQ51" s="2"/>
    </row>
    <row r="52" spans="1:80" ht="15.9" customHeight="1">
      <c r="A52" s="23">
        <v>1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>
        <v>2</v>
      </c>
      <c r="R52" s="23"/>
      <c r="S52" s="23"/>
      <c r="T52" s="23"/>
      <c r="U52" s="23"/>
      <c r="V52" s="23">
        <v>3</v>
      </c>
      <c r="W52" s="23"/>
      <c r="X52" s="23"/>
      <c r="Y52" s="23"/>
      <c r="Z52" s="23"/>
      <c r="AA52" s="23">
        <v>4</v>
      </c>
      <c r="AB52" s="23"/>
      <c r="AC52" s="23"/>
      <c r="AD52" s="23"/>
      <c r="AE52" s="23"/>
      <c r="AF52" s="23"/>
      <c r="AG52" s="23">
        <v>5</v>
      </c>
      <c r="AH52" s="23"/>
      <c r="AI52" s="23"/>
      <c r="AJ52" s="23"/>
      <c r="AK52" s="23"/>
      <c r="AL52" s="23">
        <v>6</v>
      </c>
      <c r="AM52" s="23"/>
      <c r="AN52" s="23"/>
      <c r="AO52" s="23"/>
      <c r="AP52" s="23"/>
      <c r="AQ52" s="23">
        <v>7</v>
      </c>
      <c r="AR52" s="23"/>
      <c r="AS52" s="23"/>
      <c r="AT52" s="23"/>
      <c r="AU52" s="23"/>
      <c r="AV52" s="23"/>
      <c r="AW52" s="23">
        <v>8</v>
      </c>
      <c r="AX52" s="23"/>
      <c r="AY52" s="23"/>
      <c r="AZ52" s="23"/>
      <c r="BA52" s="23"/>
      <c r="BB52" s="73">
        <v>9</v>
      </c>
      <c r="BC52" s="73"/>
      <c r="BD52" s="73"/>
      <c r="BE52" s="73"/>
      <c r="BF52" s="73"/>
      <c r="BG52" s="73">
        <v>10</v>
      </c>
      <c r="BH52" s="73"/>
      <c r="BI52" s="73"/>
      <c r="BJ52" s="73"/>
      <c r="BK52" s="73"/>
      <c r="BL52" s="73"/>
      <c r="BM52" s="6"/>
      <c r="BN52" s="6"/>
      <c r="BO52" s="6"/>
      <c r="BP52" s="6"/>
      <c r="BQ52" s="6"/>
    </row>
    <row r="53" spans="1:80" ht="18" hidden="1" customHeight="1">
      <c r="A53" s="66" t="s">
        <v>19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41" t="s">
        <v>15</v>
      </c>
      <c r="R53" s="41"/>
      <c r="S53" s="41"/>
      <c r="T53" s="41"/>
      <c r="U53" s="41"/>
      <c r="V53" s="41" t="s">
        <v>14</v>
      </c>
      <c r="W53" s="41"/>
      <c r="X53" s="41"/>
      <c r="Y53" s="41"/>
      <c r="Z53" s="41"/>
      <c r="AA53" s="43" t="s">
        <v>21</v>
      </c>
      <c r="AB53" s="44"/>
      <c r="AC53" s="44"/>
      <c r="AD53" s="44"/>
      <c r="AE53" s="44"/>
      <c r="AF53" s="44"/>
      <c r="AG53" s="41" t="s">
        <v>16</v>
      </c>
      <c r="AH53" s="41"/>
      <c r="AI53" s="41"/>
      <c r="AJ53" s="41"/>
      <c r="AK53" s="41"/>
      <c r="AL53" s="41" t="s">
        <v>17</v>
      </c>
      <c r="AM53" s="41"/>
      <c r="AN53" s="41"/>
      <c r="AO53" s="41"/>
      <c r="AP53" s="41"/>
      <c r="AQ53" s="43" t="s">
        <v>21</v>
      </c>
      <c r="AR53" s="44"/>
      <c r="AS53" s="44"/>
      <c r="AT53" s="44"/>
      <c r="AU53" s="44"/>
      <c r="AV53" s="44"/>
      <c r="AW53" s="77" t="s">
        <v>22</v>
      </c>
      <c r="AX53" s="78"/>
      <c r="AY53" s="78"/>
      <c r="AZ53" s="78"/>
      <c r="BA53" s="79"/>
      <c r="BB53" s="77" t="s">
        <v>22</v>
      </c>
      <c r="BC53" s="78"/>
      <c r="BD53" s="78"/>
      <c r="BE53" s="78"/>
      <c r="BF53" s="79"/>
      <c r="BG53" s="44" t="s">
        <v>21</v>
      </c>
      <c r="BH53" s="44"/>
      <c r="BI53" s="44"/>
      <c r="BJ53" s="44"/>
      <c r="BK53" s="44"/>
      <c r="BL53" s="44"/>
      <c r="BM53" s="7"/>
      <c r="BN53" s="7"/>
      <c r="BO53" s="7"/>
      <c r="BP53" s="7"/>
      <c r="BQ53" s="7"/>
      <c r="CA53" s="1" t="s">
        <v>26</v>
      </c>
    </row>
    <row r="54" spans="1:80" ht="31.2" customHeight="1">
      <c r="A54" s="60" t="s">
        <v>68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2"/>
      <c r="Q54" s="63">
        <v>0</v>
      </c>
      <c r="R54" s="63"/>
      <c r="S54" s="63"/>
      <c r="T54" s="63"/>
      <c r="U54" s="63"/>
      <c r="V54" s="63">
        <v>600000</v>
      </c>
      <c r="W54" s="63"/>
      <c r="X54" s="63"/>
      <c r="Y54" s="63"/>
      <c r="Z54" s="63"/>
      <c r="AA54" s="63">
        <f>Q54+V54</f>
        <v>600000</v>
      </c>
      <c r="AB54" s="63"/>
      <c r="AC54" s="63"/>
      <c r="AD54" s="63"/>
      <c r="AE54" s="63"/>
      <c r="AF54" s="63"/>
      <c r="AG54" s="63">
        <v>0</v>
      </c>
      <c r="AH54" s="63"/>
      <c r="AI54" s="63"/>
      <c r="AJ54" s="63"/>
      <c r="AK54" s="63"/>
      <c r="AL54" s="63">
        <v>595667.46</v>
      </c>
      <c r="AM54" s="63"/>
      <c r="AN54" s="63"/>
      <c r="AO54" s="63"/>
      <c r="AP54" s="63"/>
      <c r="AQ54" s="63">
        <f>AG54+AL54</f>
        <v>595667.46</v>
      </c>
      <c r="AR54" s="63"/>
      <c r="AS54" s="63"/>
      <c r="AT54" s="63"/>
      <c r="AU54" s="63"/>
      <c r="AV54" s="63"/>
      <c r="AW54" s="63">
        <f>AG54-Q54</f>
        <v>0</v>
      </c>
      <c r="AX54" s="63"/>
      <c r="AY54" s="63"/>
      <c r="AZ54" s="63"/>
      <c r="BA54" s="63"/>
      <c r="BB54" s="64">
        <f>AL54-V54</f>
        <v>-4332.5400000000373</v>
      </c>
      <c r="BC54" s="64"/>
      <c r="BD54" s="64"/>
      <c r="BE54" s="64"/>
      <c r="BF54" s="64"/>
      <c r="BG54" s="64">
        <f>AW54+BB54</f>
        <v>-4332.5400000000373</v>
      </c>
      <c r="BH54" s="64"/>
      <c r="BI54" s="64"/>
      <c r="BJ54" s="64"/>
      <c r="BK54" s="64"/>
      <c r="BL54" s="64"/>
      <c r="BM54" s="8"/>
      <c r="BN54" s="8"/>
      <c r="BO54" s="8"/>
      <c r="BP54" s="8"/>
      <c r="BQ54" s="8"/>
      <c r="CA54" s="1" t="s">
        <v>27</v>
      </c>
    </row>
    <row r="55" spans="1:80" ht="15.6" customHeight="1">
      <c r="A55" s="60" t="s">
        <v>66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2"/>
      <c r="BM55" s="8"/>
      <c r="BN55" s="8"/>
      <c r="BO55" s="8"/>
      <c r="BP55" s="8"/>
      <c r="BQ55" s="8"/>
      <c r="CB55" s="1" t="s">
        <v>69</v>
      </c>
    </row>
    <row r="56" spans="1:80" s="19" customFormat="1" ht="13.8">
      <c r="A56" s="97" t="s">
        <v>70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4"/>
      <c r="Q56" s="95">
        <v>0</v>
      </c>
      <c r="R56" s="95"/>
      <c r="S56" s="95"/>
      <c r="T56" s="95"/>
      <c r="U56" s="95"/>
      <c r="V56" s="95">
        <v>600000</v>
      </c>
      <c r="W56" s="95"/>
      <c r="X56" s="95"/>
      <c r="Y56" s="95"/>
      <c r="Z56" s="95"/>
      <c r="AA56" s="95">
        <f>Q56+V56</f>
        <v>600000</v>
      </c>
      <c r="AB56" s="95"/>
      <c r="AC56" s="95"/>
      <c r="AD56" s="95"/>
      <c r="AE56" s="95"/>
      <c r="AF56" s="95"/>
      <c r="AG56" s="95">
        <v>0</v>
      </c>
      <c r="AH56" s="95"/>
      <c r="AI56" s="95"/>
      <c r="AJ56" s="95"/>
      <c r="AK56" s="95"/>
      <c r="AL56" s="95">
        <v>595667.46</v>
      </c>
      <c r="AM56" s="95"/>
      <c r="AN56" s="95"/>
      <c r="AO56" s="95"/>
      <c r="AP56" s="95"/>
      <c r="AQ56" s="95">
        <f>AG56+AL56</f>
        <v>595667.46</v>
      </c>
      <c r="AR56" s="95"/>
      <c r="AS56" s="95"/>
      <c r="AT56" s="95"/>
      <c r="AU56" s="95"/>
      <c r="AV56" s="95"/>
      <c r="AW56" s="95">
        <f>AG56-Q56</f>
        <v>0</v>
      </c>
      <c r="AX56" s="95"/>
      <c r="AY56" s="95"/>
      <c r="AZ56" s="95"/>
      <c r="BA56" s="95"/>
      <c r="BB56" s="96">
        <f>AL56-V56</f>
        <v>-4332.5400000000373</v>
      </c>
      <c r="BC56" s="96"/>
      <c r="BD56" s="96"/>
      <c r="BE56" s="96"/>
      <c r="BF56" s="96"/>
      <c r="BG56" s="96">
        <f>AW56+BB56</f>
        <v>-4332.5400000000373</v>
      </c>
      <c r="BH56" s="96"/>
      <c r="BI56" s="96"/>
      <c r="BJ56" s="96"/>
      <c r="BK56" s="96"/>
      <c r="BL56" s="96"/>
      <c r="BM56" s="20"/>
      <c r="BN56" s="20"/>
      <c r="BO56" s="20"/>
      <c r="BP56" s="20"/>
      <c r="BQ56" s="20"/>
    </row>
    <row r="58" spans="1:80" ht="15.75" customHeight="1">
      <c r="A58" s="38" t="s">
        <v>53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</row>
    <row r="60" spans="1:80" ht="45" customHeight="1">
      <c r="A60" s="53" t="s">
        <v>10</v>
      </c>
      <c r="B60" s="54"/>
      <c r="C60" s="53" t="s">
        <v>9</v>
      </c>
      <c r="D60" s="57"/>
      <c r="E60" s="57"/>
      <c r="F60" s="57"/>
      <c r="G60" s="57"/>
      <c r="H60" s="57"/>
      <c r="I60" s="54"/>
      <c r="J60" s="53" t="s">
        <v>8</v>
      </c>
      <c r="K60" s="57"/>
      <c r="L60" s="57"/>
      <c r="M60" s="57"/>
      <c r="N60" s="54"/>
      <c r="O60" s="53" t="s">
        <v>7</v>
      </c>
      <c r="P60" s="57"/>
      <c r="Q60" s="57"/>
      <c r="R60" s="57"/>
      <c r="S60" s="57"/>
      <c r="T60" s="57"/>
      <c r="U60" s="57"/>
      <c r="V60" s="57"/>
      <c r="W60" s="57"/>
      <c r="X60" s="54"/>
      <c r="Y60" s="23" t="s">
        <v>30</v>
      </c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 t="s">
        <v>55</v>
      </c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65" t="s">
        <v>3</v>
      </c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80" ht="32.25" customHeight="1">
      <c r="A61" s="55"/>
      <c r="B61" s="56"/>
      <c r="C61" s="55"/>
      <c r="D61" s="58"/>
      <c r="E61" s="58"/>
      <c r="F61" s="58"/>
      <c r="G61" s="58"/>
      <c r="H61" s="58"/>
      <c r="I61" s="56"/>
      <c r="J61" s="55"/>
      <c r="K61" s="58"/>
      <c r="L61" s="58"/>
      <c r="M61" s="58"/>
      <c r="N61" s="56"/>
      <c r="O61" s="55"/>
      <c r="P61" s="58"/>
      <c r="Q61" s="58"/>
      <c r="R61" s="58"/>
      <c r="S61" s="58"/>
      <c r="T61" s="58"/>
      <c r="U61" s="58"/>
      <c r="V61" s="58"/>
      <c r="W61" s="58"/>
      <c r="X61" s="56"/>
      <c r="Y61" s="45" t="s">
        <v>5</v>
      </c>
      <c r="Z61" s="46"/>
      <c r="AA61" s="46"/>
      <c r="AB61" s="46"/>
      <c r="AC61" s="47"/>
      <c r="AD61" s="45" t="s">
        <v>4</v>
      </c>
      <c r="AE61" s="46"/>
      <c r="AF61" s="46"/>
      <c r="AG61" s="46"/>
      <c r="AH61" s="47"/>
      <c r="AI61" s="23" t="s">
        <v>31</v>
      </c>
      <c r="AJ61" s="23"/>
      <c r="AK61" s="23"/>
      <c r="AL61" s="23"/>
      <c r="AM61" s="23"/>
      <c r="AN61" s="23" t="s">
        <v>5</v>
      </c>
      <c r="AO61" s="23"/>
      <c r="AP61" s="23"/>
      <c r="AQ61" s="23"/>
      <c r="AR61" s="23"/>
      <c r="AS61" s="23" t="s">
        <v>4</v>
      </c>
      <c r="AT61" s="23"/>
      <c r="AU61" s="23"/>
      <c r="AV61" s="23"/>
      <c r="AW61" s="23"/>
      <c r="AX61" s="23" t="s">
        <v>31</v>
      </c>
      <c r="AY61" s="23"/>
      <c r="AZ61" s="23"/>
      <c r="BA61" s="23"/>
      <c r="BB61" s="23"/>
      <c r="BC61" s="23" t="s">
        <v>5</v>
      </c>
      <c r="BD61" s="23"/>
      <c r="BE61" s="23"/>
      <c r="BF61" s="23"/>
      <c r="BG61" s="23"/>
      <c r="BH61" s="23" t="s">
        <v>4</v>
      </c>
      <c r="BI61" s="23"/>
      <c r="BJ61" s="23"/>
      <c r="BK61" s="23"/>
      <c r="BL61" s="23"/>
      <c r="BM61" s="23" t="s">
        <v>31</v>
      </c>
      <c r="BN61" s="23"/>
      <c r="BO61" s="23"/>
      <c r="BP61" s="23"/>
      <c r="BQ61" s="23"/>
      <c r="BR61" s="2"/>
      <c r="BS61" s="2"/>
      <c r="BT61" s="2"/>
      <c r="BU61" s="2"/>
      <c r="BV61" s="2"/>
      <c r="BW61" s="2"/>
      <c r="BX61" s="2"/>
      <c r="BY61" s="2"/>
      <c r="BZ61" s="9"/>
    </row>
    <row r="62" spans="1:80" ht="15.9" customHeight="1">
      <c r="A62" s="23">
        <v>1</v>
      </c>
      <c r="B62" s="23"/>
      <c r="C62" s="23">
        <v>2</v>
      </c>
      <c r="D62" s="23"/>
      <c r="E62" s="23"/>
      <c r="F62" s="23"/>
      <c r="G62" s="23"/>
      <c r="H62" s="23"/>
      <c r="I62" s="23"/>
      <c r="J62" s="23">
        <v>3</v>
      </c>
      <c r="K62" s="23"/>
      <c r="L62" s="23"/>
      <c r="M62" s="23"/>
      <c r="N62" s="23"/>
      <c r="O62" s="23">
        <v>4</v>
      </c>
      <c r="P62" s="23"/>
      <c r="Q62" s="23"/>
      <c r="R62" s="23"/>
      <c r="S62" s="23"/>
      <c r="T62" s="23"/>
      <c r="U62" s="23"/>
      <c r="V62" s="23"/>
      <c r="W62" s="23"/>
      <c r="X62" s="23"/>
      <c r="Y62" s="23">
        <v>5</v>
      </c>
      <c r="Z62" s="23"/>
      <c r="AA62" s="23"/>
      <c r="AB62" s="23"/>
      <c r="AC62" s="23"/>
      <c r="AD62" s="23">
        <v>6</v>
      </c>
      <c r="AE62" s="23"/>
      <c r="AF62" s="23"/>
      <c r="AG62" s="23"/>
      <c r="AH62" s="23"/>
      <c r="AI62" s="23">
        <v>7</v>
      </c>
      <c r="AJ62" s="23"/>
      <c r="AK62" s="23"/>
      <c r="AL62" s="23"/>
      <c r="AM62" s="23"/>
      <c r="AN62" s="45">
        <v>8</v>
      </c>
      <c r="AO62" s="46"/>
      <c r="AP62" s="46"/>
      <c r="AQ62" s="46"/>
      <c r="AR62" s="47"/>
      <c r="AS62" s="45">
        <v>9</v>
      </c>
      <c r="AT62" s="46"/>
      <c r="AU62" s="46"/>
      <c r="AV62" s="46"/>
      <c r="AW62" s="47"/>
      <c r="AX62" s="45">
        <v>10</v>
      </c>
      <c r="AY62" s="46"/>
      <c r="AZ62" s="46"/>
      <c r="BA62" s="46"/>
      <c r="BB62" s="47"/>
      <c r="BC62" s="45">
        <v>11</v>
      </c>
      <c r="BD62" s="46"/>
      <c r="BE62" s="46"/>
      <c r="BF62" s="46"/>
      <c r="BG62" s="47"/>
      <c r="BH62" s="45">
        <v>12</v>
      </c>
      <c r="BI62" s="46"/>
      <c r="BJ62" s="46"/>
      <c r="BK62" s="46"/>
      <c r="BL62" s="47"/>
      <c r="BM62" s="45">
        <v>13</v>
      </c>
      <c r="BN62" s="46"/>
      <c r="BO62" s="46"/>
      <c r="BP62" s="46"/>
      <c r="BQ62" s="47"/>
      <c r="BR62" s="2"/>
      <c r="BS62" s="2"/>
      <c r="BT62" s="2"/>
      <c r="BU62" s="2"/>
      <c r="BV62" s="2"/>
      <c r="BW62" s="2"/>
      <c r="BX62" s="2"/>
      <c r="BY62" s="2"/>
      <c r="BZ62" s="9"/>
    </row>
    <row r="63" spans="1:80" ht="12.75" hidden="1" customHeight="1">
      <c r="A63" s="30" t="s">
        <v>44</v>
      </c>
      <c r="B63" s="30"/>
      <c r="C63" s="31" t="s">
        <v>19</v>
      </c>
      <c r="D63" s="32"/>
      <c r="E63" s="32"/>
      <c r="F63" s="32"/>
      <c r="G63" s="32"/>
      <c r="H63" s="32"/>
      <c r="I63" s="33"/>
      <c r="J63" s="30" t="s">
        <v>20</v>
      </c>
      <c r="K63" s="30"/>
      <c r="L63" s="30"/>
      <c r="M63" s="30"/>
      <c r="N63" s="30"/>
      <c r="O63" s="66" t="s">
        <v>45</v>
      </c>
      <c r="P63" s="66"/>
      <c r="Q63" s="66"/>
      <c r="R63" s="66"/>
      <c r="S63" s="66"/>
      <c r="T63" s="66"/>
      <c r="U63" s="66"/>
      <c r="V63" s="66"/>
      <c r="W63" s="66"/>
      <c r="X63" s="31"/>
      <c r="Y63" s="41" t="s">
        <v>15</v>
      </c>
      <c r="Z63" s="41"/>
      <c r="AA63" s="41"/>
      <c r="AB63" s="41"/>
      <c r="AC63" s="41"/>
      <c r="AD63" s="41" t="s">
        <v>35</v>
      </c>
      <c r="AE63" s="41"/>
      <c r="AF63" s="41"/>
      <c r="AG63" s="41"/>
      <c r="AH63" s="41"/>
      <c r="AI63" s="41" t="s">
        <v>21</v>
      </c>
      <c r="AJ63" s="41"/>
      <c r="AK63" s="41"/>
      <c r="AL63" s="41"/>
      <c r="AM63" s="41"/>
      <c r="AN63" s="41" t="s">
        <v>36</v>
      </c>
      <c r="AO63" s="41"/>
      <c r="AP63" s="41"/>
      <c r="AQ63" s="41"/>
      <c r="AR63" s="41"/>
      <c r="AS63" s="41" t="s">
        <v>16</v>
      </c>
      <c r="AT63" s="41"/>
      <c r="AU63" s="41"/>
      <c r="AV63" s="41"/>
      <c r="AW63" s="41"/>
      <c r="AX63" s="41" t="s">
        <v>21</v>
      </c>
      <c r="AY63" s="41"/>
      <c r="AZ63" s="41"/>
      <c r="BA63" s="41"/>
      <c r="BB63" s="41"/>
      <c r="BC63" s="41" t="s">
        <v>38</v>
      </c>
      <c r="BD63" s="41"/>
      <c r="BE63" s="41"/>
      <c r="BF63" s="41"/>
      <c r="BG63" s="41"/>
      <c r="BH63" s="41" t="s">
        <v>38</v>
      </c>
      <c r="BI63" s="41"/>
      <c r="BJ63" s="41"/>
      <c r="BK63" s="41"/>
      <c r="BL63" s="41"/>
      <c r="BM63" s="70" t="s">
        <v>21</v>
      </c>
      <c r="BN63" s="70"/>
      <c r="BO63" s="70"/>
      <c r="BP63" s="70"/>
      <c r="BQ63" s="70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28</v>
      </c>
    </row>
    <row r="64" spans="1:80" s="19" customFormat="1" ht="15.6">
      <c r="A64" s="59">
        <v>0</v>
      </c>
      <c r="B64" s="59"/>
      <c r="C64" s="68" t="s">
        <v>71</v>
      </c>
      <c r="D64" s="68"/>
      <c r="E64" s="68"/>
      <c r="F64" s="68"/>
      <c r="G64" s="68"/>
      <c r="H64" s="68"/>
      <c r="I64" s="68"/>
      <c r="J64" s="68" t="s">
        <v>72</v>
      </c>
      <c r="K64" s="68"/>
      <c r="L64" s="68"/>
      <c r="M64" s="68"/>
      <c r="N64" s="68"/>
      <c r="O64" s="68" t="s">
        <v>72</v>
      </c>
      <c r="P64" s="68"/>
      <c r="Q64" s="68"/>
      <c r="R64" s="68"/>
      <c r="S64" s="68"/>
      <c r="T64" s="68"/>
      <c r="U64" s="68"/>
      <c r="V64" s="68"/>
      <c r="W64" s="68"/>
      <c r="X64" s="68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21"/>
      <c r="BS64" s="21"/>
      <c r="BT64" s="21"/>
      <c r="BU64" s="21"/>
      <c r="BV64" s="21"/>
      <c r="BW64" s="21"/>
      <c r="BX64" s="21"/>
      <c r="BY64" s="21"/>
      <c r="BZ64" s="22"/>
      <c r="CA64" s="19" t="s">
        <v>29</v>
      </c>
    </row>
    <row r="65" spans="1:80" ht="52.8" customHeight="1">
      <c r="A65" s="23">
        <v>1</v>
      </c>
      <c r="B65" s="23"/>
      <c r="C65" s="103" t="s">
        <v>73</v>
      </c>
      <c r="D65" s="104"/>
      <c r="E65" s="104"/>
      <c r="F65" s="104"/>
      <c r="G65" s="104"/>
      <c r="H65" s="104"/>
      <c r="I65" s="105"/>
      <c r="J65" s="106" t="s">
        <v>74</v>
      </c>
      <c r="K65" s="106"/>
      <c r="L65" s="106"/>
      <c r="M65" s="106"/>
      <c r="N65" s="106"/>
      <c r="O65" s="103" t="s">
        <v>75</v>
      </c>
      <c r="P65" s="104"/>
      <c r="Q65" s="104"/>
      <c r="R65" s="104"/>
      <c r="S65" s="104"/>
      <c r="T65" s="104"/>
      <c r="U65" s="104"/>
      <c r="V65" s="104"/>
      <c r="W65" s="104"/>
      <c r="X65" s="105"/>
      <c r="Y65" s="102">
        <v>0</v>
      </c>
      <c r="Z65" s="102"/>
      <c r="AA65" s="102"/>
      <c r="AB65" s="102"/>
      <c r="AC65" s="102"/>
      <c r="AD65" s="102">
        <v>3166478.51</v>
      </c>
      <c r="AE65" s="102"/>
      <c r="AF65" s="102"/>
      <c r="AG65" s="102"/>
      <c r="AH65" s="102"/>
      <c r="AI65" s="102">
        <f>Y65+AD65</f>
        <v>3166478.51</v>
      </c>
      <c r="AJ65" s="102"/>
      <c r="AK65" s="102"/>
      <c r="AL65" s="102"/>
      <c r="AM65" s="102"/>
      <c r="AN65" s="102">
        <v>0</v>
      </c>
      <c r="AO65" s="102"/>
      <c r="AP65" s="102"/>
      <c r="AQ65" s="102"/>
      <c r="AR65" s="102"/>
      <c r="AS65" s="102">
        <v>3166478.51</v>
      </c>
      <c r="AT65" s="102"/>
      <c r="AU65" s="102"/>
      <c r="AV65" s="102"/>
      <c r="AW65" s="102"/>
      <c r="AX65" s="98">
        <f>AN65+AS65</f>
        <v>3166478.51</v>
      </c>
      <c r="AY65" s="98"/>
      <c r="AZ65" s="98"/>
      <c r="BA65" s="98"/>
      <c r="BB65" s="98"/>
      <c r="BC65" s="98">
        <f>AN65-Y65</f>
        <v>0</v>
      </c>
      <c r="BD65" s="98"/>
      <c r="BE65" s="98"/>
      <c r="BF65" s="98"/>
      <c r="BG65" s="98"/>
      <c r="BH65" s="98">
        <f>AS65-AD65</f>
        <v>0</v>
      </c>
      <c r="BI65" s="98"/>
      <c r="BJ65" s="98"/>
      <c r="BK65" s="98"/>
      <c r="BL65" s="98"/>
      <c r="BM65" s="98">
        <f>BC65+BH65</f>
        <v>0</v>
      </c>
      <c r="BN65" s="98"/>
      <c r="BO65" s="98"/>
      <c r="BP65" s="98"/>
      <c r="BQ65" s="98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s="19" customFormat="1" ht="15.6">
      <c r="A66" s="59">
        <v>0</v>
      </c>
      <c r="B66" s="59"/>
      <c r="C66" s="99" t="s">
        <v>76</v>
      </c>
      <c r="D66" s="100"/>
      <c r="E66" s="100"/>
      <c r="F66" s="100"/>
      <c r="G66" s="100"/>
      <c r="H66" s="100"/>
      <c r="I66" s="101"/>
      <c r="J66" s="68" t="s">
        <v>72</v>
      </c>
      <c r="K66" s="68"/>
      <c r="L66" s="68"/>
      <c r="M66" s="68"/>
      <c r="N66" s="68"/>
      <c r="O66" s="99" t="s">
        <v>72</v>
      </c>
      <c r="P66" s="100"/>
      <c r="Q66" s="100"/>
      <c r="R66" s="100"/>
      <c r="S66" s="100"/>
      <c r="T66" s="100"/>
      <c r="U66" s="100"/>
      <c r="V66" s="100"/>
      <c r="W66" s="100"/>
      <c r="X66" s="101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21"/>
      <c r="BS66" s="21"/>
      <c r="BT66" s="21"/>
      <c r="BU66" s="21"/>
      <c r="BV66" s="21"/>
      <c r="BW66" s="21"/>
      <c r="BX66" s="21"/>
      <c r="BY66" s="21"/>
      <c r="BZ66" s="22"/>
    </row>
    <row r="67" spans="1:80" ht="66" customHeight="1">
      <c r="A67" s="23">
        <v>1</v>
      </c>
      <c r="B67" s="23"/>
      <c r="C67" s="103" t="s">
        <v>77</v>
      </c>
      <c r="D67" s="86"/>
      <c r="E67" s="86"/>
      <c r="F67" s="86"/>
      <c r="G67" s="86"/>
      <c r="H67" s="86"/>
      <c r="I67" s="87"/>
      <c r="J67" s="106" t="s">
        <v>74</v>
      </c>
      <c r="K67" s="106"/>
      <c r="L67" s="106"/>
      <c r="M67" s="106"/>
      <c r="N67" s="106"/>
      <c r="O67" s="103" t="s">
        <v>78</v>
      </c>
      <c r="P67" s="86"/>
      <c r="Q67" s="86"/>
      <c r="R67" s="86"/>
      <c r="S67" s="86"/>
      <c r="T67" s="86"/>
      <c r="U67" s="86"/>
      <c r="V67" s="86"/>
      <c r="W67" s="86"/>
      <c r="X67" s="87"/>
      <c r="Y67" s="102">
        <v>0</v>
      </c>
      <c r="Z67" s="102"/>
      <c r="AA67" s="102"/>
      <c r="AB67" s="102"/>
      <c r="AC67" s="102"/>
      <c r="AD67" s="102">
        <v>600000</v>
      </c>
      <c r="AE67" s="102"/>
      <c r="AF67" s="102"/>
      <c r="AG67" s="102"/>
      <c r="AH67" s="102"/>
      <c r="AI67" s="102">
        <f>Y67+AD67</f>
        <v>600000</v>
      </c>
      <c r="AJ67" s="102"/>
      <c r="AK67" s="102"/>
      <c r="AL67" s="102"/>
      <c r="AM67" s="102"/>
      <c r="AN67" s="102">
        <v>0</v>
      </c>
      <c r="AO67" s="102"/>
      <c r="AP67" s="102"/>
      <c r="AQ67" s="102"/>
      <c r="AR67" s="102"/>
      <c r="AS67" s="102">
        <v>595667.46</v>
      </c>
      <c r="AT67" s="102"/>
      <c r="AU67" s="102"/>
      <c r="AV67" s="102"/>
      <c r="AW67" s="102"/>
      <c r="AX67" s="98">
        <f>AN67+AS67</f>
        <v>595667.46</v>
      </c>
      <c r="AY67" s="98"/>
      <c r="AZ67" s="98"/>
      <c r="BA67" s="98"/>
      <c r="BB67" s="98"/>
      <c r="BC67" s="98">
        <f>AN67-Y67</f>
        <v>0</v>
      </c>
      <c r="BD67" s="98"/>
      <c r="BE67" s="98"/>
      <c r="BF67" s="98"/>
      <c r="BG67" s="98"/>
      <c r="BH67" s="98">
        <f>AS67-AD67</f>
        <v>-4332.5400000000373</v>
      </c>
      <c r="BI67" s="98"/>
      <c r="BJ67" s="98"/>
      <c r="BK67" s="98"/>
      <c r="BL67" s="98"/>
      <c r="BM67" s="98">
        <f>BC67+BH67</f>
        <v>-4332.5400000000373</v>
      </c>
      <c r="BN67" s="98"/>
      <c r="BO67" s="98"/>
      <c r="BP67" s="98"/>
      <c r="BQ67" s="98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ht="26.4" customHeight="1">
      <c r="A68" s="23"/>
      <c r="B68" s="23"/>
      <c r="C68" s="103" t="s">
        <v>80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105"/>
      <c r="BR68" s="11"/>
      <c r="BS68" s="11"/>
      <c r="BT68" s="11"/>
      <c r="BU68" s="11"/>
      <c r="BV68" s="11"/>
      <c r="BW68" s="11"/>
      <c r="BX68" s="11"/>
      <c r="BY68" s="11"/>
      <c r="BZ68" s="9"/>
      <c r="CB68" s="1" t="s">
        <v>79</v>
      </c>
    </row>
    <row r="69" spans="1:80" s="19" customFormat="1" ht="15.6">
      <c r="A69" s="59">
        <v>0</v>
      </c>
      <c r="B69" s="59"/>
      <c r="C69" s="99" t="s">
        <v>81</v>
      </c>
      <c r="D69" s="93"/>
      <c r="E69" s="93"/>
      <c r="F69" s="93"/>
      <c r="G69" s="93"/>
      <c r="H69" s="93"/>
      <c r="I69" s="94"/>
      <c r="J69" s="68" t="s">
        <v>72</v>
      </c>
      <c r="K69" s="68"/>
      <c r="L69" s="68"/>
      <c r="M69" s="68"/>
      <c r="N69" s="68"/>
      <c r="O69" s="99" t="s">
        <v>72</v>
      </c>
      <c r="P69" s="93"/>
      <c r="Q69" s="93"/>
      <c r="R69" s="93"/>
      <c r="S69" s="93"/>
      <c r="T69" s="93"/>
      <c r="U69" s="93"/>
      <c r="V69" s="93"/>
      <c r="W69" s="93"/>
      <c r="X69" s="94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21"/>
      <c r="BS69" s="21"/>
      <c r="BT69" s="21"/>
      <c r="BU69" s="21"/>
      <c r="BV69" s="21"/>
      <c r="BW69" s="21"/>
      <c r="BX69" s="21"/>
      <c r="BY69" s="21"/>
      <c r="BZ69" s="22"/>
    </row>
    <row r="70" spans="1:80" ht="79.2" customHeight="1">
      <c r="A70" s="23">
        <v>1</v>
      </c>
      <c r="B70" s="23"/>
      <c r="C70" s="103" t="s">
        <v>82</v>
      </c>
      <c r="D70" s="86"/>
      <c r="E70" s="86"/>
      <c r="F70" s="86"/>
      <c r="G70" s="86"/>
      <c r="H70" s="86"/>
      <c r="I70" s="87"/>
      <c r="J70" s="106" t="s">
        <v>83</v>
      </c>
      <c r="K70" s="106"/>
      <c r="L70" s="106"/>
      <c r="M70" s="106"/>
      <c r="N70" s="106"/>
      <c r="O70" s="103" t="s">
        <v>84</v>
      </c>
      <c r="P70" s="86"/>
      <c r="Q70" s="86"/>
      <c r="R70" s="86"/>
      <c r="S70" s="86"/>
      <c r="T70" s="86"/>
      <c r="U70" s="86"/>
      <c r="V70" s="86"/>
      <c r="W70" s="86"/>
      <c r="X70" s="87"/>
      <c r="Y70" s="102">
        <v>0</v>
      </c>
      <c r="Z70" s="102"/>
      <c r="AA70" s="102"/>
      <c r="AB70" s="102"/>
      <c r="AC70" s="102"/>
      <c r="AD70" s="102">
        <v>18.95</v>
      </c>
      <c r="AE70" s="102"/>
      <c r="AF70" s="102"/>
      <c r="AG70" s="102"/>
      <c r="AH70" s="102"/>
      <c r="AI70" s="102">
        <f>Y70+AD70</f>
        <v>18.95</v>
      </c>
      <c r="AJ70" s="102"/>
      <c r="AK70" s="102"/>
      <c r="AL70" s="102"/>
      <c r="AM70" s="102"/>
      <c r="AN70" s="102">
        <v>0</v>
      </c>
      <c r="AO70" s="102"/>
      <c r="AP70" s="102"/>
      <c r="AQ70" s="102"/>
      <c r="AR70" s="102"/>
      <c r="AS70" s="102">
        <v>18.809999999999999</v>
      </c>
      <c r="AT70" s="102"/>
      <c r="AU70" s="102"/>
      <c r="AV70" s="102"/>
      <c r="AW70" s="102"/>
      <c r="AX70" s="98">
        <f>AN70+AS70</f>
        <v>18.809999999999999</v>
      </c>
      <c r="AY70" s="98"/>
      <c r="AZ70" s="98"/>
      <c r="BA70" s="98"/>
      <c r="BB70" s="98"/>
      <c r="BC70" s="98">
        <f>AN70-Y70</f>
        <v>0</v>
      </c>
      <c r="BD70" s="98"/>
      <c r="BE70" s="98"/>
      <c r="BF70" s="98"/>
      <c r="BG70" s="98"/>
      <c r="BH70" s="98">
        <f>AS70-AD70</f>
        <v>-0.14000000000000057</v>
      </c>
      <c r="BI70" s="98"/>
      <c r="BJ70" s="98"/>
      <c r="BK70" s="98"/>
      <c r="BL70" s="98"/>
      <c r="BM70" s="98">
        <f>BC70+BH70</f>
        <v>-0.14000000000000057</v>
      </c>
      <c r="BN70" s="98"/>
      <c r="BO70" s="98"/>
      <c r="BP70" s="98"/>
      <c r="BQ70" s="98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15.6" customHeight="1">
      <c r="A71" s="23"/>
      <c r="B71" s="23"/>
      <c r="C71" s="103" t="s">
        <v>86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4"/>
      <c r="BK71" s="104"/>
      <c r="BL71" s="104"/>
      <c r="BM71" s="104"/>
      <c r="BN71" s="104"/>
      <c r="BO71" s="104"/>
      <c r="BP71" s="104"/>
      <c r="BQ71" s="105"/>
      <c r="BR71" s="11"/>
      <c r="BS71" s="11"/>
      <c r="BT71" s="11"/>
      <c r="BU71" s="11"/>
      <c r="BV71" s="11"/>
      <c r="BW71" s="11"/>
      <c r="BX71" s="11"/>
      <c r="BY71" s="11"/>
      <c r="BZ71" s="9"/>
      <c r="CB71" s="1" t="s">
        <v>85</v>
      </c>
    </row>
    <row r="72" spans="1:80" ht="49.2" customHeight="1">
      <c r="A72" s="23"/>
      <c r="B72" s="23"/>
      <c r="C72" s="107" t="s">
        <v>100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9"/>
      <c r="BR72" s="11"/>
      <c r="BS72" s="11"/>
      <c r="BT72" s="11"/>
      <c r="BU72" s="11"/>
      <c r="BV72" s="11"/>
      <c r="BW72" s="11"/>
      <c r="BX72" s="11"/>
      <c r="BY72" s="11"/>
      <c r="BZ72" s="9"/>
      <c r="CB72" s="1" t="s">
        <v>87</v>
      </c>
    </row>
    <row r="74" spans="1:80" ht="15.9" customHeight="1">
      <c r="A74" s="38" t="s">
        <v>56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</row>
    <row r="75" spans="1:80" ht="35.4" customHeight="1">
      <c r="A75" s="52" t="s">
        <v>89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80" ht="15.9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</row>
    <row r="77" spans="1:80" ht="15.9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</row>
    <row r="78" spans="1:80" ht="42" customHeight="1">
      <c r="A78" s="49" t="s">
        <v>92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3"/>
      <c r="AO78" s="3"/>
      <c r="AP78" s="51" t="s">
        <v>93</v>
      </c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</row>
    <row r="79" spans="1:80">
      <c r="W79" s="48" t="s">
        <v>12</v>
      </c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"/>
      <c r="AO79" s="4"/>
      <c r="AP79" s="48" t="s">
        <v>13</v>
      </c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</row>
    <row r="82" spans="1:60" ht="46.8" customHeight="1">
      <c r="A82" s="49" t="s">
        <v>101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3"/>
      <c r="AO82" s="3"/>
      <c r="AP82" s="51" t="s">
        <v>102</v>
      </c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</row>
    <row r="83" spans="1:60">
      <c r="W83" s="48" t="s">
        <v>12</v>
      </c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"/>
      <c r="AO83" s="4"/>
      <c r="AP83" s="48" t="s">
        <v>13</v>
      </c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</row>
  </sheetData>
  <mergeCells count="301">
    <mergeCell ref="C71:BQ71"/>
    <mergeCell ref="C72:BQ72"/>
    <mergeCell ref="A72:B72"/>
    <mergeCell ref="AX70:BB70"/>
    <mergeCell ref="BC70:BG70"/>
    <mergeCell ref="BH70:BL70"/>
    <mergeCell ref="BM70:BQ70"/>
    <mergeCell ref="A71:B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H69:BL69"/>
    <mergeCell ref="A69:B69"/>
    <mergeCell ref="C69:I69"/>
    <mergeCell ref="J69:N69"/>
    <mergeCell ref="O69:X69"/>
    <mergeCell ref="Y69:AC69"/>
    <mergeCell ref="AD69:AH69"/>
    <mergeCell ref="BM67:BQ67"/>
    <mergeCell ref="A68:B68"/>
    <mergeCell ref="AI67:AM67"/>
    <mergeCell ref="AN67:AR67"/>
    <mergeCell ref="AS67:AW67"/>
    <mergeCell ref="AX67:BB67"/>
    <mergeCell ref="BC67:BG67"/>
    <mergeCell ref="BH67:BL67"/>
    <mergeCell ref="C68:BQ68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AD65:AH65"/>
    <mergeCell ref="AX66:BB66"/>
    <mergeCell ref="BC66:BG66"/>
    <mergeCell ref="AQ56:AV56"/>
    <mergeCell ref="AW56:BA56"/>
    <mergeCell ref="BB56:BF56"/>
    <mergeCell ref="BG56:BL56"/>
    <mergeCell ref="A56:P56"/>
    <mergeCell ref="Q56:U56"/>
    <mergeCell ref="V56:Z56"/>
    <mergeCell ref="AA56:AF56"/>
    <mergeCell ref="AG56:AK56"/>
    <mergeCell ref="A32:BL32"/>
    <mergeCell ref="A33:F33"/>
    <mergeCell ref="G33:BL33"/>
    <mergeCell ref="C45:BQ4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BM61:BQ61"/>
    <mergeCell ref="BH61:BL61"/>
    <mergeCell ref="BC61:BG61"/>
    <mergeCell ref="AD61:AH61"/>
    <mergeCell ref="AX61:BB61"/>
    <mergeCell ref="AS61:AW61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C43:Z43"/>
    <mergeCell ref="AI64:AM64"/>
    <mergeCell ref="AN64:AR64"/>
    <mergeCell ref="AS64:AW64"/>
    <mergeCell ref="AX64:BB64"/>
    <mergeCell ref="BC64:BG64"/>
    <mergeCell ref="AN61:AR61"/>
    <mergeCell ref="AX63:BB63"/>
    <mergeCell ref="Q51:U51"/>
    <mergeCell ref="BG53:BL53"/>
    <mergeCell ref="AU44:AY44"/>
    <mergeCell ref="AW52:BA52"/>
    <mergeCell ref="BB52:BF52"/>
    <mergeCell ref="BG52:BL52"/>
    <mergeCell ref="AW51:BA51"/>
    <mergeCell ref="A49:BL49"/>
    <mergeCell ref="AX62:BB62"/>
    <mergeCell ref="AS62:AW62"/>
    <mergeCell ref="AW53:BA53"/>
    <mergeCell ref="BB53:BF53"/>
    <mergeCell ref="BB51:BF51"/>
    <mergeCell ref="AL51:AP51"/>
    <mergeCell ref="A55:BL55"/>
    <mergeCell ref="AL56:AP56"/>
    <mergeCell ref="Y63:AC63"/>
    <mergeCell ref="C64:I64"/>
    <mergeCell ref="J64:N64"/>
    <mergeCell ref="O64:X64"/>
    <mergeCell ref="Y64:AC64"/>
    <mergeCell ref="AN63:AR63"/>
    <mergeCell ref="AS63:AW63"/>
    <mergeCell ref="V54:Z54"/>
    <mergeCell ref="AA54:AF54"/>
    <mergeCell ref="AG54:AK54"/>
    <mergeCell ref="AL54:AP54"/>
    <mergeCell ref="AI61:AM61"/>
    <mergeCell ref="Y61:AC61"/>
    <mergeCell ref="AD63:AH63"/>
    <mergeCell ref="AI63:AM63"/>
    <mergeCell ref="A58:BQ58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AK43:AO43"/>
    <mergeCell ref="AF43:AJ43"/>
    <mergeCell ref="A54:P54"/>
    <mergeCell ref="Q54:U54"/>
    <mergeCell ref="A48:BL48"/>
    <mergeCell ref="AQ54:AV54"/>
    <mergeCell ref="AP83:BH83"/>
    <mergeCell ref="A82:V82"/>
    <mergeCell ref="W82:AM82"/>
    <mergeCell ref="AP82:BH82"/>
    <mergeCell ref="W83:AM83"/>
    <mergeCell ref="BG54:BL54"/>
    <mergeCell ref="Y60:AM60"/>
    <mergeCell ref="AN60:BB60"/>
    <mergeCell ref="BC60:BQ60"/>
    <mergeCell ref="AW54:BA54"/>
    <mergeCell ref="A53:P53"/>
    <mergeCell ref="AQ52:AV52"/>
    <mergeCell ref="AL52:AP52"/>
    <mergeCell ref="AG52:AK52"/>
    <mergeCell ref="AA52:AF52"/>
    <mergeCell ref="AP79:BH79"/>
    <mergeCell ref="AD64:AH64"/>
    <mergeCell ref="C63:I63"/>
    <mergeCell ref="W79:AM79"/>
    <mergeCell ref="A78:V78"/>
    <mergeCell ref="W78:AM78"/>
    <mergeCell ref="AP78:BH78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V51:Z51"/>
    <mergeCell ref="A74:BL74"/>
    <mergeCell ref="A75:BL75"/>
    <mergeCell ref="A60:B61"/>
    <mergeCell ref="C60:I61"/>
    <mergeCell ref="J60:N61"/>
    <mergeCell ref="O60:X61"/>
    <mergeCell ref="A64:B64"/>
    <mergeCell ref="A63:B63"/>
    <mergeCell ref="J63:N63"/>
    <mergeCell ref="O63:X63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2:I62"/>
    <mergeCell ref="Q53:U53"/>
    <mergeCell ref="V53:Z53"/>
    <mergeCell ref="AA53:AF53"/>
    <mergeCell ref="Q52:U52"/>
    <mergeCell ref="A52:P52"/>
    <mergeCell ref="A50:P51"/>
    <mergeCell ref="A62:B62"/>
    <mergeCell ref="J62:N62"/>
    <mergeCell ref="O62:X62"/>
    <mergeCell ref="Y62:AC62"/>
    <mergeCell ref="AD62:AH62"/>
    <mergeCell ref="AI62:AM62"/>
    <mergeCell ref="AN62:AR62"/>
    <mergeCell ref="AK42:AO42"/>
    <mergeCell ref="BN43:BQ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</mergeCells>
  <phoneticPr fontId="0" type="noConversion"/>
  <conditionalFormatting sqref="C64:C72">
    <cfRule type="cellIs" dxfId="1" priority="1" stopIfTrue="1" operator="equal">
      <formula>$C63</formula>
    </cfRule>
  </conditionalFormatting>
  <conditionalFormatting sqref="A64:B72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КПК0717670</vt:lpstr>
      <vt:lpstr>КПК0717670!Область_печати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2020-01-16T07:14:55Z</cp:lastPrinted>
  <dcterms:created xsi:type="dcterms:W3CDTF">2016-08-10T10:53:25Z</dcterms:created>
  <dcterms:modified xsi:type="dcterms:W3CDTF">2020-01-20T11:30:42Z</dcterms:modified>
</cp:coreProperties>
</file>