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52" sheetId="2" r:id="rId1"/>
  </sheets>
  <definedNames>
    <definedName name="_xlnm.Print_Area" localSheetId="0">КПК0712152!$A$1:$BM$99</definedName>
  </definedNames>
  <calcPr calcId="125725" refMode="R1C1"/>
</workbook>
</file>

<file path=xl/calcChain.xml><?xml version="1.0" encoding="utf-8"?>
<calcChain xmlns="http://schemas.openxmlformats.org/spreadsheetml/2006/main">
  <c r="BE91" i="2"/>
  <c r="BE90"/>
  <c r="BE89"/>
  <c r="BE88"/>
  <c r="BE86"/>
  <c r="BE85"/>
  <c r="BE84"/>
  <c r="BE83"/>
  <c r="BE82"/>
  <c r="BE81"/>
  <c r="BE80"/>
  <c r="BE78"/>
  <c r="BE77"/>
  <c r="BE76"/>
  <c r="BE75"/>
  <c r="BE74"/>
  <c r="BE73"/>
  <c r="BE71"/>
  <c r="BE70"/>
  <c r="BE69"/>
  <c r="BE68"/>
  <c r="AO61"/>
  <c r="AO60"/>
  <c r="BA52"/>
  <c r="BA51"/>
  <c r="BA49"/>
  <c r="BA48"/>
  <c r="BA50"/>
</calcChain>
</file>

<file path=xl/sharedStrings.xml><?xml version="1.0" encoding="utf-8"?>
<sst xmlns="http://schemas.openxmlformats.org/spreadsheetml/2006/main" count="174" uniqueCount="118">
  <si>
    <t>ЗАТВЕРДЖЕНО</t>
  </si>
  <si>
    <t>(найменування місцевого фінансового органу)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</si>
  <si>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</si>
  <si>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</si>
  <si>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</si>
  <si>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</si>
  <si>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</si>
  <si>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</si>
  <si>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</si>
  <si>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</si>
  <si>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</si>
  <si>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</si>
  <si>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</si>
  <si>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</si>
  <si>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</si>
  <si>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</si>
  <si>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</si>
  <si>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</si>
  <si>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</si>
  <si>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</si>
  <si>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</si>
  <si>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</si>
  <si>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</si>
  <si>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</si>
  <si>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</si>
  <si>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</si>
  <si>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</si>
  <si>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</si>
  <si>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</si>
  <si>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</si>
  <si>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</si>
  <si>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</si>
  <si>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</si>
  <si>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</si>
  <si>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</si>
  <si>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</si>
  <si>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</si>
  <si>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</si>
  <si>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</si>
  <si>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</si>
  <si>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</si>
  <si>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</si>
  <si>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</si>
  <si>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</si>
  <si>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</si>
  <si>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</si>
  <si>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</si>
  <si>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</si>
  <si>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</si>
  <si>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</si>
  <si>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</si>
  <si>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</si>
  <si>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</si>
  <si>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</si>
  <si>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</si>
  <si>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Найменування місцевої / регіональної програми</t>
  </si>
  <si>
    <t>Забезпечення зниження показника летальності від ішемічної хвороби серця, від гострого інфаркту міокарда.</t>
  </si>
  <si>
    <t>Забезпечення придбання обладнання та предметів довгострокового користування.</t>
  </si>
  <si>
    <t>Виконання субвенції з обласного бюджету на виконання доручень виборців депутатами обласної ради.</t>
  </si>
  <si>
    <t>Виготовлення проектно - кошторисної документації на проведення капітального ремонту</t>
  </si>
  <si>
    <t>Виконання субвенції з обласного бюджету на виконання доручень виборців депутатами обласної ради</t>
  </si>
  <si>
    <t>Забезпечення зниження показника летальності від ішемічної хвороби серця, від гострого інфаркту міокарда</t>
  </si>
  <si>
    <t>Забезпечення придбання обладнання та предметів довгострокового користування</t>
  </si>
  <si>
    <t>УСЬОГО</t>
  </si>
  <si>
    <t>Міська комплексна програма "СТОП-інфаркт" на 2016-2020 роки</t>
  </si>
  <si>
    <t>затрат</t>
  </si>
  <si>
    <t>Обсяг поточних видатків на реалізацію заходів міської програми "СТОП-інфаркт"</t>
  </si>
  <si>
    <t>грн.</t>
  </si>
  <si>
    <t>Обсяг видатків субвенції</t>
  </si>
  <si>
    <t>Обсяг видатків на виготовлення ПКД на проведення капітального ремонту</t>
  </si>
  <si>
    <t>тис.грн.</t>
  </si>
  <si>
    <t>Рішення міської ради від 26.12.2018 №3274 "Про міський бюджет на 2019 рік", зі змінами</t>
  </si>
  <si>
    <t>продукту</t>
  </si>
  <si>
    <t>Кількість хворих, які потребують проведення процедури стентування стентом без лікувального покриття</t>
  </si>
  <si>
    <t>осіб</t>
  </si>
  <si>
    <t>Ф.20</t>
  </si>
  <si>
    <t>Кількість хворих, які потребують проведення процедури стентування стентом з лікувальним покриттям</t>
  </si>
  <si>
    <t>Кількість хворих, які потребують прведення процедури стентування 1м стентом без лікувального покриття та 1м стентом з лікувальним покриттям</t>
  </si>
  <si>
    <t>од.</t>
  </si>
  <si>
    <t>Кількість хворих, які потребують проведення процедури коронографії</t>
  </si>
  <si>
    <t>Кількість установ, в яких буде оновлення матеріально - технічної бази</t>
  </si>
  <si>
    <t>Розрахунки до кошторису</t>
  </si>
  <si>
    <t>Кількість об`єктів, для яких планується виготовлення ПКД на проведення капітального ремонту</t>
  </si>
  <si>
    <t>ефективності</t>
  </si>
  <si>
    <t>Середні витрати на медикаменти та перев’язувальні матеріали  до і після процедур коронографії</t>
  </si>
  <si>
    <t>Розрахунок</t>
  </si>
  <si>
    <t>Середні витрати на проведення процедури коронарографії</t>
  </si>
  <si>
    <t>Середні витрати на проведення процедури стентування стентом без лікувального покриття</t>
  </si>
  <si>
    <t>Середні витрати на проведення процедури стентування стентом з лікувальним покриттям</t>
  </si>
  <si>
    <t>Середні витрати на проведення процедури стентування 1м стентом без лікувального покриття та 1м стентом з лікувальним покриттям</t>
  </si>
  <si>
    <t>Середні витрати на придбання обладнання на одну установу</t>
  </si>
  <si>
    <t>Середня вартість виготовлення ПКД на проведення капітального ремонту одного об`єкта</t>
  </si>
  <si>
    <t>якості</t>
  </si>
  <si>
    <t>Зниження показника летальності від  ішемічної хвороби серця та від гострого інфаркту міокарда</t>
  </si>
  <si>
    <t>відс.</t>
  </si>
  <si>
    <t>Ф.20, табл. 3100, табл. 4500</t>
  </si>
  <si>
    <t>Відсоток виконання забезпеченості закладу ургентним медичним обладнанням</t>
  </si>
  <si>
    <t>Відсоток виконання субвенції</t>
  </si>
  <si>
    <t>Конституція України, Бюджетний кодекс України, Закон України "Про Державний бюджет України на 2019 рік", Закон України "Про  місцеве самоврядування в Україні",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ради: від 26.12.2018 №3274 "Про міський бюджет на 2019 рік", зі змінами  від 31.03.2016 № 385 "Про затвердження міської комплексної програми «СТОП - інфаркт» на 2016 - 2020 роки" зі змінами.</t>
  </si>
  <si>
    <t>Зниження рівня захворюванності на серцево-судинні хвороби, інвалідності й смертності від їх ускладнень, покращення спеціалізованої комплексної профілактики, лікування серцево-судинних захворювань та підвищення якості життя населення міста.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</si>
  <si>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</si>
  <si>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</si>
  <si>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</si>
  <si>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</si>
  <si>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(грн)</t>
  </si>
  <si>
    <t>бюджетної програми місцевого бюджету на 2019  рік</t>
  </si>
  <si>
    <t>0712152</t>
  </si>
  <si>
    <t>Інші програми та заходи у сфері охорони здоров`я</t>
  </si>
  <si>
    <t>Управління охорони здоров'я виконкому Криворізької міської ради</t>
  </si>
  <si>
    <t>0710000</t>
  </si>
  <si>
    <t>0763</t>
  </si>
  <si>
    <t xml:space="preserve">Наказ </t>
  </si>
  <si>
    <t>Наказ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</si>
  <si>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</si>
  <si>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 - начальник бюджетного управління</t>
  </si>
  <si>
    <t>Назарова Ю.В.</t>
  </si>
  <si>
    <t>Обсяг видатків на придбання обладнання та предметів довгострокового користування</t>
  </si>
  <si>
    <t>Питома вага об`єтів, яким виготовлено ПКД від об`єктів, в яких заплановано виготовлення ПКД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</si>
</sst>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3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/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7" fillId="0" borderId="7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9"/>
  <sheetViews>
    <sheetView tabSelected="1" view="pageBreakPreview" topLeftCell="A7" zoomScale="75" zoomScaleNormal="100" zoomScaleSheetLayoutView="75" workbookViewId="0">
      <selection activeCell="G92" sqref="G92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5" ht="44.25" customHeight="1">
      <c r="AO1" s="81" t="s">
        <v>53</v>
      </c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16"/>
    </row>
    <row r="2" spans="1:65" ht="15.9" customHeight="1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16"/>
    </row>
    <row r="3" spans="1:65" ht="15" customHeight="1">
      <c r="AO3" s="22" t="s">
        <v>111</v>
      </c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16"/>
    </row>
    <row r="4" spans="1:65" ht="32.1" customHeight="1">
      <c r="AO4" s="24" t="s">
        <v>101</v>
      </c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16"/>
    </row>
    <row r="5" spans="1:65">
      <c r="AO5" s="53" t="s">
        <v>27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16"/>
    </row>
    <row r="6" spans="1:65" ht="4.5" customHeight="1"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16"/>
      <c r="BH6" s="16"/>
      <c r="BI6" s="16"/>
      <c r="BJ6" s="16"/>
      <c r="BK6" s="16"/>
      <c r="BL6" s="16"/>
      <c r="BM6" s="16"/>
    </row>
    <row r="7" spans="1:65" ht="17.25" customHeight="1">
      <c r="AO7" s="22" t="s">
        <v>112</v>
      </c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16"/>
      <c r="BH7" s="16"/>
      <c r="BI7" s="16"/>
      <c r="BJ7" s="16"/>
      <c r="BK7" s="16"/>
      <c r="BL7" s="16"/>
      <c r="BM7" s="18"/>
    </row>
    <row r="8" spans="1:65" ht="21.9" customHeight="1">
      <c r="AO8" s="24" t="s">
        <v>113</v>
      </c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16"/>
    </row>
    <row r="9" spans="1:65" ht="15.9" customHeight="1">
      <c r="AO9" s="25" t="s">
        <v>1</v>
      </c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16"/>
    </row>
    <row r="10" spans="1:65" ht="15.9" customHeight="1">
      <c r="AO10" s="23" t="s">
        <v>2</v>
      </c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16"/>
      <c r="BH10" s="16"/>
      <c r="BI10" s="16"/>
      <c r="BJ10" s="16"/>
      <c r="BK10" s="16"/>
      <c r="BL10" s="16"/>
      <c r="BM10" s="16"/>
    </row>
    <row r="13" spans="1:65" ht="15.75" customHeight="1">
      <c r="A13" s="44" t="s">
        <v>28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</row>
    <row r="14" spans="1:65" ht="15.75" customHeight="1">
      <c r="A14" s="44" t="s">
        <v>105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5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5" ht="27.9" customHeight="1">
      <c r="A16" s="45">
        <v>1</v>
      </c>
      <c r="B16" s="45"/>
      <c r="C16" s="14"/>
      <c r="D16" s="47" t="s">
        <v>100</v>
      </c>
      <c r="E16" s="48"/>
      <c r="F16" s="48"/>
      <c r="G16" s="48"/>
      <c r="H16" s="48"/>
      <c r="I16" s="48"/>
      <c r="J16" s="48"/>
      <c r="K16" s="14"/>
      <c r="L16" s="46" t="s">
        <v>101</v>
      </c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</row>
    <row r="17" spans="1:64" ht="15.9" customHeight="1">
      <c r="A17" s="7"/>
      <c r="B17" s="7"/>
      <c r="C17" s="7"/>
      <c r="D17" s="50" t="s">
        <v>29</v>
      </c>
      <c r="E17" s="50"/>
      <c r="F17" s="50"/>
      <c r="G17" s="50"/>
      <c r="H17" s="50"/>
      <c r="I17" s="50"/>
      <c r="J17" s="50"/>
      <c r="K17" s="7"/>
      <c r="L17" s="49" t="s">
        <v>3</v>
      </c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</row>
    <row r="18" spans="1:64" ht="6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</row>
    <row r="19" spans="1:64" ht="27.9" customHeight="1">
      <c r="A19" s="45" t="s">
        <v>10</v>
      </c>
      <c r="B19" s="45"/>
      <c r="C19" s="14"/>
      <c r="D19" s="47" t="s">
        <v>109</v>
      </c>
      <c r="E19" s="48"/>
      <c r="F19" s="48"/>
      <c r="G19" s="48"/>
      <c r="H19" s="48"/>
      <c r="I19" s="48"/>
      <c r="J19" s="48"/>
      <c r="K19" s="14"/>
      <c r="L19" s="46" t="s">
        <v>108</v>
      </c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</row>
    <row r="20" spans="1:64" ht="15.9" customHeight="1">
      <c r="A20" s="7"/>
      <c r="B20" s="7"/>
      <c r="C20" s="7"/>
      <c r="D20" s="50" t="s">
        <v>29</v>
      </c>
      <c r="E20" s="50"/>
      <c r="F20" s="50"/>
      <c r="G20" s="50"/>
      <c r="H20" s="50"/>
      <c r="I20" s="50"/>
      <c r="J20" s="50"/>
      <c r="K20" s="7"/>
      <c r="L20" s="49" t="s">
        <v>4</v>
      </c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</row>
    <row r="21" spans="1:64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64" ht="27.9" customHeight="1">
      <c r="A22" s="45">
        <v>3</v>
      </c>
      <c r="B22" s="45"/>
      <c r="C22" s="14"/>
      <c r="D22" s="47" t="s">
        <v>106</v>
      </c>
      <c r="E22" s="48"/>
      <c r="F22" s="48"/>
      <c r="G22" s="48"/>
      <c r="H22" s="48"/>
      <c r="I22" s="48"/>
      <c r="J22" s="48"/>
      <c r="K22" s="14"/>
      <c r="L22" s="47" t="s">
        <v>110</v>
      </c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6" t="s">
        <v>107</v>
      </c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</row>
    <row r="23" spans="1:64" ht="20.100000000000001" customHeight="1">
      <c r="A23" s="7"/>
      <c r="B23" s="7"/>
      <c r="C23" s="7"/>
      <c r="D23" s="39" t="s">
        <v>29</v>
      </c>
      <c r="E23" s="39"/>
      <c r="F23" s="39"/>
      <c r="G23" s="39"/>
      <c r="H23" s="39"/>
      <c r="I23" s="39"/>
      <c r="J23" s="39"/>
      <c r="K23" s="7"/>
      <c r="L23" s="49" t="s">
        <v>30</v>
      </c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 t="s">
        <v>5</v>
      </c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</row>
    <row r="24" spans="1:64" ht="6.7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</row>
    <row r="25" spans="1:64" ht="24.9" customHeight="1">
      <c r="A25" s="54" t="s">
        <v>6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5">
        <v>24840800</v>
      </c>
      <c r="V25" s="55"/>
      <c r="W25" s="55"/>
      <c r="X25" s="55"/>
      <c r="Y25" s="55"/>
      <c r="Z25" s="55"/>
      <c r="AA25" s="55"/>
      <c r="AB25" s="55"/>
      <c r="AC25" s="55"/>
      <c r="AD25" s="55"/>
      <c r="AE25" s="80" t="s">
        <v>33</v>
      </c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55">
        <v>11641800</v>
      </c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6" t="s">
        <v>32</v>
      </c>
      <c r="BE25" s="56"/>
      <c r="BF25" s="56"/>
      <c r="BG25" s="56"/>
      <c r="BH25" s="56"/>
      <c r="BI25" s="56"/>
      <c r="BJ25" s="56"/>
      <c r="BK25" s="56"/>
      <c r="BL25" s="56"/>
    </row>
    <row r="26" spans="1:64" ht="24.9" customHeight="1">
      <c r="A26" s="56" t="s">
        <v>31</v>
      </c>
      <c r="B26" s="56"/>
      <c r="C26" s="56"/>
      <c r="D26" s="56"/>
      <c r="E26" s="56"/>
      <c r="F26" s="56"/>
      <c r="G26" s="56"/>
      <c r="H26" s="56"/>
      <c r="I26" s="55">
        <v>13199000</v>
      </c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6" t="s">
        <v>35</v>
      </c>
      <c r="U26" s="56"/>
      <c r="V26" s="56"/>
      <c r="W26" s="56"/>
      <c r="X26" s="10"/>
      <c r="Y26" s="10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11"/>
      <c r="AO26" s="11"/>
      <c r="AP26" s="11"/>
      <c r="AQ26" s="11"/>
      <c r="AR26" s="11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11"/>
      <c r="BE26" s="11"/>
      <c r="BF26" s="11"/>
      <c r="BG26" s="11"/>
      <c r="BH26" s="11"/>
      <c r="BI26" s="11"/>
      <c r="BJ26" s="7"/>
      <c r="BK26" s="7"/>
      <c r="BL26" s="7"/>
    </row>
    <row r="27" spans="1:64" ht="9" customHeight="1">
      <c r="A27" s="6"/>
      <c r="B27" s="6"/>
      <c r="C27" s="6"/>
      <c r="D27" s="6"/>
      <c r="E27" s="6"/>
      <c r="F27" s="6"/>
      <c r="G27" s="6"/>
      <c r="H27" s="6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6"/>
      <c r="U27" s="6"/>
      <c r="V27" s="6"/>
      <c r="W27" s="6"/>
      <c r="X27" s="10"/>
      <c r="Y27" s="10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11"/>
      <c r="AO27" s="11"/>
      <c r="AP27" s="11"/>
      <c r="AQ27" s="11"/>
      <c r="AR27" s="11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11"/>
      <c r="BE27" s="11"/>
      <c r="BF27" s="11"/>
      <c r="BG27" s="11"/>
      <c r="BH27" s="11"/>
      <c r="BI27" s="11"/>
      <c r="BJ27" s="7"/>
      <c r="BK27" s="7"/>
      <c r="BL27" s="7"/>
    </row>
    <row r="28" spans="1:64" ht="15.75" customHeight="1">
      <c r="A28" s="51" t="s">
        <v>34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</row>
    <row r="29" spans="1:64" ht="85.2" customHeight="1">
      <c r="A29" s="46" t="s">
        <v>98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</row>
    <row r="30" spans="1:64" ht="6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64" ht="34.200000000000003" customHeight="1">
      <c r="A31" s="56" t="s">
        <v>36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8" t="s">
        <v>99</v>
      </c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64" ht="8.2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</row>
    <row r="33" spans="1:79" ht="15.75" customHeight="1">
      <c r="A33" s="56" t="s">
        <v>37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</row>
    <row r="34" spans="1:79" ht="27.75" customHeight="1">
      <c r="A34" s="59" t="s">
        <v>45</v>
      </c>
      <c r="B34" s="59"/>
      <c r="C34" s="59"/>
      <c r="D34" s="59"/>
      <c r="E34" s="59"/>
      <c r="F34" s="59"/>
      <c r="G34" s="60" t="s">
        <v>38</v>
      </c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2"/>
    </row>
    <row r="35" spans="1:79" ht="15.6">
      <c r="A35" s="57">
        <v>1</v>
      </c>
      <c r="B35" s="57"/>
      <c r="C35" s="57"/>
      <c r="D35" s="57"/>
      <c r="E35" s="57"/>
      <c r="F35" s="57"/>
      <c r="G35" s="60">
        <v>2</v>
      </c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2"/>
    </row>
    <row r="36" spans="1:79" ht="10.5" hidden="1" customHeight="1">
      <c r="A36" s="27" t="s">
        <v>13</v>
      </c>
      <c r="B36" s="27"/>
      <c r="C36" s="27"/>
      <c r="D36" s="27"/>
      <c r="E36" s="27"/>
      <c r="F36" s="27"/>
      <c r="G36" s="63" t="s">
        <v>14</v>
      </c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5"/>
      <c r="CA36" s="1" t="s">
        <v>18</v>
      </c>
    </row>
    <row r="37" spans="1:79" ht="13.2" customHeight="1">
      <c r="A37" s="27">
        <v>1</v>
      </c>
      <c r="B37" s="27"/>
      <c r="C37" s="27"/>
      <c r="D37" s="27"/>
      <c r="E37" s="27"/>
      <c r="F37" s="27"/>
      <c r="G37" s="28" t="s">
        <v>56</v>
      </c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30"/>
      <c r="CA37" s="1" t="s">
        <v>19</v>
      </c>
    </row>
    <row r="38" spans="1:79" ht="13.2" customHeight="1">
      <c r="A38" s="27">
        <v>2</v>
      </c>
      <c r="B38" s="27"/>
      <c r="C38" s="27"/>
      <c r="D38" s="27"/>
      <c r="E38" s="27"/>
      <c r="F38" s="27"/>
      <c r="G38" s="28" t="s">
        <v>57</v>
      </c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30"/>
    </row>
    <row r="39" spans="1:79" ht="13.2" customHeight="1">
      <c r="A39" s="27">
        <v>3</v>
      </c>
      <c r="B39" s="27"/>
      <c r="C39" s="27"/>
      <c r="D39" s="27"/>
      <c r="E39" s="27"/>
      <c r="F39" s="27"/>
      <c r="G39" s="28" t="s">
        <v>58</v>
      </c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30"/>
    </row>
    <row r="40" spans="1:79" ht="13.2" customHeight="1">
      <c r="A40" s="27">
        <v>4</v>
      </c>
      <c r="B40" s="27"/>
      <c r="C40" s="27"/>
      <c r="D40" s="27"/>
      <c r="E40" s="27"/>
      <c r="F40" s="27"/>
      <c r="G40" s="28" t="s">
        <v>59</v>
      </c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30"/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51" t="s">
        <v>39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</row>
    <row r="43" spans="1:79" ht="15" customHeight="1">
      <c r="A43" s="83" t="s">
        <v>104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3"/>
      <c r="BG43" s="83"/>
      <c r="BH43" s="83"/>
      <c r="BI43" s="5"/>
      <c r="BJ43" s="5"/>
      <c r="BK43" s="5"/>
      <c r="BL43" s="5"/>
    </row>
    <row r="44" spans="1:79" ht="15.9" customHeight="1">
      <c r="A44" s="57" t="s">
        <v>45</v>
      </c>
      <c r="B44" s="57"/>
      <c r="C44" s="57"/>
      <c r="D44" s="38" t="s">
        <v>42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40"/>
      <c r="AC44" s="57" t="s">
        <v>46</v>
      </c>
      <c r="AD44" s="57"/>
      <c r="AE44" s="57"/>
      <c r="AF44" s="57"/>
      <c r="AG44" s="57"/>
      <c r="AH44" s="57"/>
      <c r="AI44" s="57"/>
      <c r="AJ44" s="57"/>
      <c r="AK44" s="57" t="s">
        <v>47</v>
      </c>
      <c r="AL44" s="57"/>
      <c r="AM44" s="57"/>
      <c r="AN44" s="57"/>
      <c r="AO44" s="57"/>
      <c r="AP44" s="57"/>
      <c r="AQ44" s="57"/>
      <c r="AR44" s="57"/>
      <c r="AS44" s="57" t="s">
        <v>43</v>
      </c>
      <c r="AT44" s="57"/>
      <c r="AU44" s="57"/>
      <c r="AV44" s="57"/>
      <c r="AW44" s="57"/>
      <c r="AX44" s="57"/>
      <c r="AY44" s="57"/>
      <c r="AZ44" s="57"/>
      <c r="BA44" s="57" t="s">
        <v>44</v>
      </c>
      <c r="BB44" s="57"/>
      <c r="BC44" s="57"/>
      <c r="BD44" s="57"/>
      <c r="BE44" s="57"/>
      <c r="BF44" s="57"/>
      <c r="BG44" s="57"/>
      <c r="BH44" s="57"/>
    </row>
    <row r="45" spans="1:79" ht="29.1" customHeight="1">
      <c r="A45" s="57"/>
      <c r="B45" s="57"/>
      <c r="C45" s="57"/>
      <c r="D45" s="41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3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</row>
    <row r="46" spans="1:79" ht="15.6">
      <c r="A46" s="57">
        <v>1</v>
      </c>
      <c r="B46" s="57"/>
      <c r="C46" s="57"/>
      <c r="D46" s="75">
        <v>2</v>
      </c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57">
        <v>3</v>
      </c>
      <c r="AD46" s="57"/>
      <c r="AE46" s="57"/>
      <c r="AF46" s="57"/>
      <c r="AG46" s="57"/>
      <c r="AH46" s="57"/>
      <c r="AI46" s="57"/>
      <c r="AJ46" s="57"/>
      <c r="AK46" s="57">
        <v>4</v>
      </c>
      <c r="AL46" s="57"/>
      <c r="AM46" s="57"/>
      <c r="AN46" s="57"/>
      <c r="AO46" s="57"/>
      <c r="AP46" s="57"/>
      <c r="AQ46" s="57"/>
      <c r="AR46" s="57"/>
      <c r="AS46" s="57">
        <v>5</v>
      </c>
      <c r="AT46" s="57"/>
      <c r="AU46" s="57"/>
      <c r="AV46" s="57"/>
      <c r="AW46" s="57"/>
      <c r="AX46" s="57"/>
      <c r="AY46" s="57"/>
      <c r="AZ46" s="57"/>
      <c r="BA46" s="57">
        <v>6</v>
      </c>
      <c r="BB46" s="57"/>
      <c r="BC46" s="57"/>
      <c r="BD46" s="57"/>
      <c r="BE46" s="57"/>
      <c r="BF46" s="57"/>
      <c r="BG46" s="57"/>
      <c r="BH46" s="57"/>
    </row>
    <row r="47" spans="1:79" s="4" customFormat="1" hidden="1">
      <c r="A47" s="27" t="s">
        <v>13</v>
      </c>
      <c r="B47" s="27"/>
      <c r="C47" s="27"/>
      <c r="D47" s="84" t="s">
        <v>14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66" t="s">
        <v>15</v>
      </c>
      <c r="AD47" s="66"/>
      <c r="AE47" s="66"/>
      <c r="AF47" s="66"/>
      <c r="AG47" s="66"/>
      <c r="AH47" s="66"/>
      <c r="AI47" s="66"/>
      <c r="AJ47" s="66"/>
      <c r="AK47" s="66" t="s">
        <v>16</v>
      </c>
      <c r="AL47" s="66"/>
      <c r="AM47" s="66"/>
      <c r="AN47" s="66"/>
      <c r="AO47" s="66"/>
      <c r="AP47" s="66"/>
      <c r="AQ47" s="66"/>
      <c r="AR47" s="66"/>
      <c r="AS47" s="31" t="s">
        <v>40</v>
      </c>
      <c r="AT47" s="66"/>
      <c r="AU47" s="66"/>
      <c r="AV47" s="66"/>
      <c r="AW47" s="66"/>
      <c r="AX47" s="66"/>
      <c r="AY47" s="66"/>
      <c r="AZ47" s="66"/>
      <c r="BA47" s="31" t="s">
        <v>41</v>
      </c>
      <c r="BB47" s="66"/>
      <c r="BC47" s="66"/>
      <c r="BD47" s="66"/>
      <c r="BE47" s="66"/>
      <c r="BF47" s="66"/>
      <c r="BG47" s="66"/>
      <c r="BH47" s="66"/>
      <c r="CA47" s="4" t="s">
        <v>20</v>
      </c>
    </row>
    <row r="48" spans="1:79" ht="26.4" customHeight="1">
      <c r="A48" s="27">
        <v>1</v>
      </c>
      <c r="B48" s="27"/>
      <c r="C48" s="27"/>
      <c r="D48" s="28" t="s">
        <v>61</v>
      </c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30"/>
      <c r="AC48" s="26">
        <v>10193200</v>
      </c>
      <c r="AD48" s="26"/>
      <c r="AE48" s="26"/>
      <c r="AF48" s="26"/>
      <c r="AG48" s="26"/>
      <c r="AH48" s="26"/>
      <c r="AI48" s="26"/>
      <c r="AJ48" s="26"/>
      <c r="AK48" s="26">
        <v>0</v>
      </c>
      <c r="AL48" s="26"/>
      <c r="AM48" s="26"/>
      <c r="AN48" s="26"/>
      <c r="AO48" s="26"/>
      <c r="AP48" s="26"/>
      <c r="AQ48" s="26"/>
      <c r="AR48" s="26"/>
      <c r="AS48" s="26">
        <v>0</v>
      </c>
      <c r="AT48" s="26"/>
      <c r="AU48" s="26"/>
      <c r="AV48" s="26"/>
      <c r="AW48" s="26"/>
      <c r="AX48" s="26"/>
      <c r="AY48" s="26"/>
      <c r="AZ48" s="26"/>
      <c r="BA48" s="26">
        <f>AC48+AK48</f>
        <v>10193200</v>
      </c>
      <c r="BB48" s="26"/>
      <c r="BC48" s="26"/>
      <c r="BD48" s="26"/>
      <c r="BE48" s="26"/>
      <c r="BF48" s="26"/>
      <c r="BG48" s="26"/>
      <c r="BH48" s="26"/>
    </row>
    <row r="49" spans="1:79" ht="13.2" customHeight="1">
      <c r="A49" s="27">
        <v>2</v>
      </c>
      <c r="B49" s="27"/>
      <c r="C49" s="27"/>
      <c r="D49" s="28" t="s">
        <v>62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30"/>
      <c r="AC49" s="26">
        <v>0</v>
      </c>
      <c r="AD49" s="26"/>
      <c r="AE49" s="26"/>
      <c r="AF49" s="26"/>
      <c r="AG49" s="26"/>
      <c r="AH49" s="26"/>
      <c r="AI49" s="26"/>
      <c r="AJ49" s="26"/>
      <c r="AK49" s="26">
        <v>13000000</v>
      </c>
      <c r="AL49" s="26"/>
      <c r="AM49" s="26"/>
      <c r="AN49" s="26"/>
      <c r="AO49" s="26"/>
      <c r="AP49" s="26"/>
      <c r="AQ49" s="26"/>
      <c r="AR49" s="26"/>
      <c r="AS49" s="26">
        <v>13000000</v>
      </c>
      <c r="AT49" s="26"/>
      <c r="AU49" s="26"/>
      <c r="AV49" s="26"/>
      <c r="AW49" s="26"/>
      <c r="AX49" s="26"/>
      <c r="AY49" s="26"/>
      <c r="AZ49" s="26"/>
      <c r="BA49" s="26">
        <f>AC49+AK49</f>
        <v>13000000</v>
      </c>
      <c r="BB49" s="26"/>
      <c r="BC49" s="26"/>
      <c r="BD49" s="26"/>
      <c r="BE49" s="26"/>
      <c r="BF49" s="26"/>
      <c r="BG49" s="26"/>
      <c r="BH49" s="26"/>
    </row>
    <row r="50" spans="1:79" ht="26.4" customHeight="1">
      <c r="A50" s="27">
        <v>3</v>
      </c>
      <c r="B50" s="27"/>
      <c r="C50" s="27"/>
      <c r="D50" s="28" t="s">
        <v>60</v>
      </c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30"/>
      <c r="AC50" s="26">
        <v>1448600</v>
      </c>
      <c r="AD50" s="26"/>
      <c r="AE50" s="26"/>
      <c r="AF50" s="26"/>
      <c r="AG50" s="26"/>
      <c r="AH50" s="26"/>
      <c r="AI50" s="26"/>
      <c r="AJ50" s="26"/>
      <c r="AK50" s="26">
        <v>0</v>
      </c>
      <c r="AL50" s="26"/>
      <c r="AM50" s="26"/>
      <c r="AN50" s="26"/>
      <c r="AO50" s="26"/>
      <c r="AP50" s="26"/>
      <c r="AQ50" s="26"/>
      <c r="AR50" s="26"/>
      <c r="AS50" s="26">
        <v>0</v>
      </c>
      <c r="AT50" s="26"/>
      <c r="AU50" s="26"/>
      <c r="AV50" s="26"/>
      <c r="AW50" s="26"/>
      <c r="AX50" s="26"/>
      <c r="AY50" s="26"/>
      <c r="AZ50" s="26"/>
      <c r="BA50" s="26">
        <f>AC50+AK50</f>
        <v>1448600</v>
      </c>
      <c r="BB50" s="26"/>
      <c r="BC50" s="26"/>
      <c r="BD50" s="26"/>
      <c r="BE50" s="26"/>
      <c r="BF50" s="26"/>
      <c r="BG50" s="26"/>
      <c r="BH50" s="26"/>
      <c r="CA50" s="1" t="s">
        <v>21</v>
      </c>
    </row>
    <row r="51" spans="1:79" ht="26.4" customHeight="1">
      <c r="A51" s="27">
        <v>4</v>
      </c>
      <c r="B51" s="27"/>
      <c r="C51" s="27"/>
      <c r="D51" s="28" t="s">
        <v>59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30"/>
      <c r="AC51" s="26">
        <v>0</v>
      </c>
      <c r="AD51" s="26"/>
      <c r="AE51" s="26"/>
      <c r="AF51" s="26"/>
      <c r="AG51" s="26"/>
      <c r="AH51" s="26"/>
      <c r="AI51" s="26"/>
      <c r="AJ51" s="26"/>
      <c r="AK51" s="26">
        <v>199000</v>
      </c>
      <c r="AL51" s="26"/>
      <c r="AM51" s="26"/>
      <c r="AN51" s="26"/>
      <c r="AO51" s="26"/>
      <c r="AP51" s="26"/>
      <c r="AQ51" s="26"/>
      <c r="AR51" s="26"/>
      <c r="AS51" s="26">
        <v>199000</v>
      </c>
      <c r="AT51" s="26"/>
      <c r="AU51" s="26"/>
      <c r="AV51" s="26"/>
      <c r="AW51" s="26"/>
      <c r="AX51" s="26"/>
      <c r="AY51" s="26"/>
      <c r="AZ51" s="26"/>
      <c r="BA51" s="26">
        <f>AC51+AK51</f>
        <v>199000</v>
      </c>
      <c r="BB51" s="26"/>
      <c r="BC51" s="26"/>
      <c r="BD51" s="26"/>
      <c r="BE51" s="26"/>
      <c r="BF51" s="26"/>
      <c r="BG51" s="26"/>
      <c r="BH51" s="26"/>
    </row>
    <row r="52" spans="1:79" s="4" customFormat="1">
      <c r="A52" s="32"/>
      <c r="B52" s="32"/>
      <c r="C52" s="32"/>
      <c r="D52" s="33" t="s">
        <v>63</v>
      </c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5"/>
      <c r="AC52" s="37">
        <v>11641800</v>
      </c>
      <c r="AD52" s="37"/>
      <c r="AE52" s="37"/>
      <c r="AF52" s="37"/>
      <c r="AG52" s="37"/>
      <c r="AH52" s="37"/>
      <c r="AI52" s="37"/>
      <c r="AJ52" s="37"/>
      <c r="AK52" s="37">
        <v>13199000</v>
      </c>
      <c r="AL52" s="37"/>
      <c r="AM52" s="37"/>
      <c r="AN52" s="37"/>
      <c r="AO52" s="37"/>
      <c r="AP52" s="37"/>
      <c r="AQ52" s="37"/>
      <c r="AR52" s="37"/>
      <c r="AS52" s="37">
        <v>13199000</v>
      </c>
      <c r="AT52" s="37"/>
      <c r="AU52" s="37"/>
      <c r="AV52" s="37"/>
      <c r="AW52" s="37"/>
      <c r="AX52" s="37"/>
      <c r="AY52" s="37"/>
      <c r="AZ52" s="37"/>
      <c r="BA52" s="37">
        <f>AC52+AK52</f>
        <v>24840800</v>
      </c>
      <c r="BB52" s="37"/>
      <c r="BC52" s="37"/>
      <c r="BD52" s="37"/>
      <c r="BE52" s="37"/>
      <c r="BF52" s="37"/>
      <c r="BG52" s="37"/>
      <c r="BH52" s="37"/>
    </row>
    <row r="54" spans="1:79" ht="15.75" customHeight="1">
      <c r="A54" s="51" t="s">
        <v>48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</row>
    <row r="55" spans="1:79" ht="15" customHeight="1">
      <c r="A55" s="82" t="s">
        <v>104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9" ht="15.9" customHeight="1">
      <c r="A56" s="38" t="s">
        <v>55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40"/>
      <c r="Y56" s="57" t="s">
        <v>46</v>
      </c>
      <c r="Z56" s="57"/>
      <c r="AA56" s="57"/>
      <c r="AB56" s="57"/>
      <c r="AC56" s="57"/>
      <c r="AD56" s="57"/>
      <c r="AE56" s="57"/>
      <c r="AF56" s="57"/>
      <c r="AG56" s="57" t="s">
        <v>47</v>
      </c>
      <c r="AH56" s="57"/>
      <c r="AI56" s="57"/>
      <c r="AJ56" s="57"/>
      <c r="AK56" s="57"/>
      <c r="AL56" s="57"/>
      <c r="AM56" s="57"/>
      <c r="AN56" s="57"/>
      <c r="AO56" s="57" t="s">
        <v>44</v>
      </c>
      <c r="AP56" s="57"/>
      <c r="AQ56" s="57"/>
      <c r="AR56" s="57"/>
      <c r="AS56" s="57"/>
      <c r="AT56" s="57"/>
      <c r="AU56" s="57"/>
      <c r="AV56" s="57"/>
    </row>
    <row r="57" spans="1:79" ht="29.1" customHeight="1">
      <c r="A57" s="41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3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</row>
    <row r="58" spans="1:79" ht="15.9" customHeight="1">
      <c r="A58" s="75">
        <v>1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7"/>
      <c r="Y58" s="57">
        <v>2</v>
      </c>
      <c r="Z58" s="57"/>
      <c r="AA58" s="57"/>
      <c r="AB58" s="57"/>
      <c r="AC58" s="57"/>
      <c r="AD58" s="57"/>
      <c r="AE58" s="57"/>
      <c r="AF58" s="57"/>
      <c r="AG58" s="57">
        <v>3</v>
      </c>
      <c r="AH58" s="57"/>
      <c r="AI58" s="57"/>
      <c r="AJ58" s="57"/>
      <c r="AK58" s="57"/>
      <c r="AL58" s="57"/>
      <c r="AM58" s="57"/>
      <c r="AN58" s="57"/>
      <c r="AO58" s="57">
        <v>4</v>
      </c>
      <c r="AP58" s="57"/>
      <c r="AQ58" s="57"/>
      <c r="AR58" s="57"/>
      <c r="AS58" s="57"/>
      <c r="AT58" s="57"/>
      <c r="AU58" s="57"/>
      <c r="AV58" s="57"/>
    </row>
    <row r="59" spans="1:79" ht="12.75" hidden="1" customHeight="1">
      <c r="A59" s="63" t="s">
        <v>14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5"/>
      <c r="Y59" s="66" t="s">
        <v>15</v>
      </c>
      <c r="Z59" s="66"/>
      <c r="AA59" s="66"/>
      <c r="AB59" s="66"/>
      <c r="AC59" s="66"/>
      <c r="AD59" s="66"/>
      <c r="AE59" s="66"/>
      <c r="AF59" s="66"/>
      <c r="AG59" s="66" t="s">
        <v>16</v>
      </c>
      <c r="AH59" s="66"/>
      <c r="AI59" s="66"/>
      <c r="AJ59" s="66"/>
      <c r="AK59" s="66"/>
      <c r="AL59" s="66"/>
      <c r="AM59" s="66"/>
      <c r="AN59" s="66"/>
      <c r="AO59" s="66" t="s">
        <v>17</v>
      </c>
      <c r="AP59" s="66"/>
      <c r="AQ59" s="66"/>
      <c r="AR59" s="66"/>
      <c r="AS59" s="66"/>
      <c r="AT59" s="66"/>
      <c r="AU59" s="66"/>
      <c r="AV59" s="66"/>
      <c r="CA59" s="1" t="s">
        <v>22</v>
      </c>
    </row>
    <row r="60" spans="1:79" ht="13.2" customHeight="1">
      <c r="A60" s="28" t="s">
        <v>64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30"/>
      <c r="Y60" s="26">
        <v>10193200</v>
      </c>
      <c r="Z60" s="26"/>
      <c r="AA60" s="26"/>
      <c r="AB60" s="26"/>
      <c r="AC60" s="26"/>
      <c r="AD60" s="26"/>
      <c r="AE60" s="26"/>
      <c r="AF60" s="26"/>
      <c r="AG60" s="26">
        <v>13199000</v>
      </c>
      <c r="AH60" s="26"/>
      <c r="AI60" s="26"/>
      <c r="AJ60" s="26"/>
      <c r="AK60" s="26"/>
      <c r="AL60" s="26"/>
      <c r="AM60" s="26"/>
      <c r="AN60" s="26"/>
      <c r="AO60" s="26">
        <f>Y60+AG60</f>
        <v>23392200</v>
      </c>
      <c r="AP60" s="26"/>
      <c r="AQ60" s="26"/>
      <c r="AR60" s="26"/>
      <c r="AS60" s="26"/>
      <c r="AT60" s="26"/>
      <c r="AU60" s="26"/>
      <c r="AV60" s="26"/>
      <c r="CA60" s="1" t="s">
        <v>23</v>
      </c>
    </row>
    <row r="61" spans="1:79" s="4" customFormat="1" ht="12.75" customHeight="1">
      <c r="A61" s="33" t="s">
        <v>44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5"/>
      <c r="Y61" s="37">
        <v>10193200</v>
      </c>
      <c r="Z61" s="37"/>
      <c r="AA61" s="37"/>
      <c r="AB61" s="37"/>
      <c r="AC61" s="37"/>
      <c r="AD61" s="37"/>
      <c r="AE61" s="37"/>
      <c r="AF61" s="37"/>
      <c r="AG61" s="37">
        <v>13199000</v>
      </c>
      <c r="AH61" s="37"/>
      <c r="AI61" s="37"/>
      <c r="AJ61" s="37"/>
      <c r="AK61" s="37"/>
      <c r="AL61" s="37"/>
      <c r="AM61" s="37"/>
      <c r="AN61" s="37"/>
      <c r="AO61" s="37">
        <f>Y61+AG61</f>
        <v>23392200</v>
      </c>
      <c r="AP61" s="37"/>
      <c r="AQ61" s="37"/>
      <c r="AR61" s="37"/>
      <c r="AS61" s="37"/>
      <c r="AT61" s="37"/>
      <c r="AU61" s="37"/>
      <c r="AV61" s="37"/>
    </row>
    <row r="63" spans="1:79" ht="15.75" customHeight="1">
      <c r="A63" s="56" t="s">
        <v>49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</row>
    <row r="64" spans="1:79" ht="30" customHeight="1">
      <c r="A64" s="57" t="s">
        <v>45</v>
      </c>
      <c r="B64" s="57"/>
      <c r="C64" s="57"/>
      <c r="D64" s="57"/>
      <c r="E64" s="57"/>
      <c r="F64" s="57"/>
      <c r="G64" s="75" t="s">
        <v>50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57" t="s">
        <v>8</v>
      </c>
      <c r="AA64" s="57"/>
      <c r="AB64" s="57"/>
      <c r="AC64" s="57"/>
      <c r="AD64" s="57"/>
      <c r="AE64" s="57" t="s">
        <v>7</v>
      </c>
      <c r="AF64" s="57"/>
      <c r="AG64" s="57"/>
      <c r="AH64" s="57"/>
      <c r="AI64" s="57"/>
      <c r="AJ64" s="57"/>
      <c r="AK64" s="57"/>
      <c r="AL64" s="57"/>
      <c r="AM64" s="57"/>
      <c r="AN64" s="57"/>
      <c r="AO64" s="75" t="s">
        <v>46</v>
      </c>
      <c r="AP64" s="76"/>
      <c r="AQ64" s="76"/>
      <c r="AR64" s="76"/>
      <c r="AS64" s="76"/>
      <c r="AT64" s="76"/>
      <c r="AU64" s="76"/>
      <c r="AV64" s="77"/>
      <c r="AW64" s="75" t="s">
        <v>47</v>
      </c>
      <c r="AX64" s="76"/>
      <c r="AY64" s="76"/>
      <c r="AZ64" s="76"/>
      <c r="BA64" s="76"/>
      <c r="BB64" s="76"/>
      <c r="BC64" s="76"/>
      <c r="BD64" s="77"/>
      <c r="BE64" s="75" t="s">
        <v>44</v>
      </c>
      <c r="BF64" s="76"/>
      <c r="BG64" s="76"/>
      <c r="BH64" s="76"/>
      <c r="BI64" s="76"/>
      <c r="BJ64" s="76"/>
      <c r="BK64" s="76"/>
      <c r="BL64" s="77"/>
    </row>
    <row r="65" spans="1:79" ht="15.75" customHeight="1">
      <c r="A65" s="57">
        <v>1</v>
      </c>
      <c r="B65" s="57"/>
      <c r="C65" s="57"/>
      <c r="D65" s="57"/>
      <c r="E65" s="57"/>
      <c r="F65" s="57"/>
      <c r="G65" s="75">
        <v>2</v>
      </c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7"/>
      <c r="Z65" s="57">
        <v>3</v>
      </c>
      <c r="AA65" s="57"/>
      <c r="AB65" s="57"/>
      <c r="AC65" s="57"/>
      <c r="AD65" s="57"/>
      <c r="AE65" s="57">
        <v>4</v>
      </c>
      <c r="AF65" s="57"/>
      <c r="AG65" s="57"/>
      <c r="AH65" s="57"/>
      <c r="AI65" s="57"/>
      <c r="AJ65" s="57"/>
      <c r="AK65" s="57"/>
      <c r="AL65" s="57"/>
      <c r="AM65" s="57"/>
      <c r="AN65" s="57"/>
      <c r="AO65" s="57">
        <v>5</v>
      </c>
      <c r="AP65" s="57"/>
      <c r="AQ65" s="57"/>
      <c r="AR65" s="57"/>
      <c r="AS65" s="57"/>
      <c r="AT65" s="57"/>
      <c r="AU65" s="57"/>
      <c r="AV65" s="57"/>
      <c r="AW65" s="57">
        <v>6</v>
      </c>
      <c r="AX65" s="57"/>
      <c r="AY65" s="57"/>
      <c r="AZ65" s="57"/>
      <c r="BA65" s="57"/>
      <c r="BB65" s="57"/>
      <c r="BC65" s="57"/>
      <c r="BD65" s="57"/>
      <c r="BE65" s="57">
        <v>7</v>
      </c>
      <c r="BF65" s="57"/>
      <c r="BG65" s="57"/>
      <c r="BH65" s="57"/>
      <c r="BI65" s="57"/>
      <c r="BJ65" s="57"/>
      <c r="BK65" s="57"/>
      <c r="BL65" s="57"/>
    </row>
    <row r="66" spans="1:79" ht="12.75" hidden="1" customHeight="1">
      <c r="A66" s="27" t="s">
        <v>54</v>
      </c>
      <c r="B66" s="27"/>
      <c r="C66" s="27"/>
      <c r="D66" s="27"/>
      <c r="E66" s="27"/>
      <c r="F66" s="27"/>
      <c r="G66" s="63" t="s">
        <v>14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27" t="s">
        <v>26</v>
      </c>
      <c r="AA66" s="27"/>
      <c r="AB66" s="27"/>
      <c r="AC66" s="27"/>
      <c r="AD66" s="27"/>
      <c r="AE66" s="74" t="s">
        <v>52</v>
      </c>
      <c r="AF66" s="74"/>
      <c r="AG66" s="74"/>
      <c r="AH66" s="74"/>
      <c r="AI66" s="74"/>
      <c r="AJ66" s="74"/>
      <c r="AK66" s="74"/>
      <c r="AL66" s="74"/>
      <c r="AM66" s="74"/>
      <c r="AN66" s="63"/>
      <c r="AO66" s="66" t="s">
        <v>15</v>
      </c>
      <c r="AP66" s="66"/>
      <c r="AQ66" s="66"/>
      <c r="AR66" s="66"/>
      <c r="AS66" s="66"/>
      <c r="AT66" s="66"/>
      <c r="AU66" s="66"/>
      <c r="AV66" s="66"/>
      <c r="AW66" s="66" t="s">
        <v>51</v>
      </c>
      <c r="AX66" s="66"/>
      <c r="AY66" s="66"/>
      <c r="AZ66" s="66"/>
      <c r="BA66" s="66"/>
      <c r="BB66" s="66"/>
      <c r="BC66" s="66"/>
      <c r="BD66" s="66"/>
      <c r="BE66" s="66" t="s">
        <v>17</v>
      </c>
      <c r="BF66" s="66"/>
      <c r="BG66" s="66"/>
      <c r="BH66" s="66"/>
      <c r="BI66" s="66"/>
      <c r="BJ66" s="66"/>
      <c r="BK66" s="66"/>
      <c r="BL66" s="66"/>
      <c r="CA66" s="1" t="s">
        <v>24</v>
      </c>
    </row>
    <row r="67" spans="1:79" s="4" customFormat="1" ht="12.75" customHeight="1">
      <c r="A67" s="32">
        <v>0</v>
      </c>
      <c r="B67" s="32"/>
      <c r="C67" s="32"/>
      <c r="D67" s="32"/>
      <c r="E67" s="32"/>
      <c r="F67" s="32"/>
      <c r="G67" s="71" t="s">
        <v>65</v>
      </c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3"/>
      <c r="Z67" s="36"/>
      <c r="AA67" s="36"/>
      <c r="AB67" s="36"/>
      <c r="AC67" s="36"/>
      <c r="AD67" s="36"/>
      <c r="AE67" s="78"/>
      <c r="AF67" s="78"/>
      <c r="AG67" s="78"/>
      <c r="AH67" s="78"/>
      <c r="AI67" s="78"/>
      <c r="AJ67" s="78"/>
      <c r="AK67" s="78"/>
      <c r="AL67" s="78"/>
      <c r="AM67" s="78"/>
      <c r="AN67" s="79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CA67" s="4" t="s">
        <v>25</v>
      </c>
    </row>
    <row r="68" spans="1:79" ht="39.6" customHeight="1">
      <c r="A68" s="27">
        <v>1</v>
      </c>
      <c r="B68" s="27"/>
      <c r="C68" s="27"/>
      <c r="D68" s="27"/>
      <c r="E68" s="27"/>
      <c r="F68" s="27"/>
      <c r="G68" s="28" t="s">
        <v>66</v>
      </c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30"/>
      <c r="Z68" s="31" t="s">
        <v>67</v>
      </c>
      <c r="AA68" s="31"/>
      <c r="AB68" s="31"/>
      <c r="AC68" s="31"/>
      <c r="AD68" s="31"/>
      <c r="AE68" s="28" t="s">
        <v>71</v>
      </c>
      <c r="AF68" s="29"/>
      <c r="AG68" s="29"/>
      <c r="AH68" s="29"/>
      <c r="AI68" s="29"/>
      <c r="AJ68" s="29"/>
      <c r="AK68" s="29"/>
      <c r="AL68" s="29"/>
      <c r="AM68" s="29"/>
      <c r="AN68" s="30"/>
      <c r="AO68" s="26">
        <v>10193200</v>
      </c>
      <c r="AP68" s="26"/>
      <c r="AQ68" s="26"/>
      <c r="AR68" s="26"/>
      <c r="AS68" s="26"/>
      <c r="AT68" s="26"/>
      <c r="AU68" s="26"/>
      <c r="AV68" s="26"/>
      <c r="AW68" s="26">
        <v>0</v>
      </c>
      <c r="AX68" s="26"/>
      <c r="AY68" s="26"/>
      <c r="AZ68" s="26"/>
      <c r="BA68" s="26"/>
      <c r="BB68" s="26"/>
      <c r="BC68" s="26"/>
      <c r="BD68" s="26"/>
      <c r="BE68" s="26">
        <f>AO68+AW68</f>
        <v>10193200</v>
      </c>
      <c r="BF68" s="26"/>
      <c r="BG68" s="26"/>
      <c r="BH68" s="26"/>
      <c r="BI68" s="26"/>
      <c r="BJ68" s="26"/>
      <c r="BK68" s="26"/>
      <c r="BL68" s="26"/>
    </row>
    <row r="69" spans="1:79" ht="39.6" customHeight="1">
      <c r="A69" s="27">
        <v>2</v>
      </c>
      <c r="B69" s="27"/>
      <c r="C69" s="27"/>
      <c r="D69" s="27"/>
      <c r="E69" s="27"/>
      <c r="F69" s="27"/>
      <c r="G69" s="28" t="s">
        <v>116</v>
      </c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30"/>
      <c r="Z69" s="31" t="s">
        <v>67</v>
      </c>
      <c r="AA69" s="31"/>
      <c r="AB69" s="31"/>
      <c r="AC69" s="31"/>
      <c r="AD69" s="31"/>
      <c r="AE69" s="28" t="s">
        <v>71</v>
      </c>
      <c r="AF69" s="29"/>
      <c r="AG69" s="29"/>
      <c r="AH69" s="29"/>
      <c r="AI69" s="29"/>
      <c r="AJ69" s="29"/>
      <c r="AK69" s="29"/>
      <c r="AL69" s="29"/>
      <c r="AM69" s="29"/>
      <c r="AN69" s="30"/>
      <c r="AO69" s="26">
        <v>0</v>
      </c>
      <c r="AP69" s="26"/>
      <c r="AQ69" s="26"/>
      <c r="AR69" s="26"/>
      <c r="AS69" s="26"/>
      <c r="AT69" s="26"/>
      <c r="AU69" s="26"/>
      <c r="AV69" s="26"/>
      <c r="AW69" s="26">
        <v>13000000</v>
      </c>
      <c r="AX69" s="26"/>
      <c r="AY69" s="26"/>
      <c r="AZ69" s="26"/>
      <c r="BA69" s="26"/>
      <c r="BB69" s="26"/>
      <c r="BC69" s="26"/>
      <c r="BD69" s="26"/>
      <c r="BE69" s="26">
        <f>AO69+AW69</f>
        <v>13000000</v>
      </c>
      <c r="BF69" s="26"/>
      <c r="BG69" s="26"/>
      <c r="BH69" s="26"/>
      <c r="BI69" s="26"/>
      <c r="BJ69" s="26"/>
      <c r="BK69" s="26"/>
      <c r="BL69" s="26"/>
    </row>
    <row r="70" spans="1:79" ht="39.6" customHeight="1">
      <c r="A70" s="27">
        <v>3</v>
      </c>
      <c r="B70" s="27"/>
      <c r="C70" s="27"/>
      <c r="D70" s="27"/>
      <c r="E70" s="27"/>
      <c r="F70" s="27"/>
      <c r="G70" s="28" t="s">
        <v>68</v>
      </c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30"/>
      <c r="Z70" s="31" t="s">
        <v>67</v>
      </c>
      <c r="AA70" s="31"/>
      <c r="AB70" s="31"/>
      <c r="AC70" s="31"/>
      <c r="AD70" s="31"/>
      <c r="AE70" s="28" t="s">
        <v>71</v>
      </c>
      <c r="AF70" s="29"/>
      <c r="AG70" s="29"/>
      <c r="AH70" s="29"/>
      <c r="AI70" s="29"/>
      <c r="AJ70" s="29"/>
      <c r="AK70" s="29"/>
      <c r="AL70" s="29"/>
      <c r="AM70" s="29"/>
      <c r="AN70" s="30"/>
      <c r="AO70" s="26">
        <v>1448600</v>
      </c>
      <c r="AP70" s="26"/>
      <c r="AQ70" s="26"/>
      <c r="AR70" s="26"/>
      <c r="AS70" s="26"/>
      <c r="AT70" s="26"/>
      <c r="AU70" s="26"/>
      <c r="AV70" s="26"/>
      <c r="AW70" s="26">
        <v>0</v>
      </c>
      <c r="AX70" s="26"/>
      <c r="AY70" s="26"/>
      <c r="AZ70" s="26"/>
      <c r="BA70" s="26"/>
      <c r="BB70" s="26"/>
      <c r="BC70" s="26"/>
      <c r="BD70" s="26"/>
      <c r="BE70" s="26">
        <f>AO70+AW70</f>
        <v>1448600</v>
      </c>
      <c r="BF70" s="26"/>
      <c r="BG70" s="26"/>
      <c r="BH70" s="26"/>
      <c r="BI70" s="26"/>
      <c r="BJ70" s="26"/>
      <c r="BK70" s="26"/>
      <c r="BL70" s="26"/>
    </row>
    <row r="71" spans="1:79" ht="39.6" customHeight="1">
      <c r="A71" s="27">
        <v>4</v>
      </c>
      <c r="B71" s="27"/>
      <c r="C71" s="27"/>
      <c r="D71" s="27"/>
      <c r="E71" s="27"/>
      <c r="F71" s="27"/>
      <c r="G71" s="28" t="s">
        <v>69</v>
      </c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30"/>
      <c r="Z71" s="31" t="s">
        <v>70</v>
      </c>
      <c r="AA71" s="31"/>
      <c r="AB71" s="31"/>
      <c r="AC71" s="31"/>
      <c r="AD71" s="31"/>
      <c r="AE71" s="28" t="s">
        <v>71</v>
      </c>
      <c r="AF71" s="29"/>
      <c r="AG71" s="29"/>
      <c r="AH71" s="29"/>
      <c r="AI71" s="29"/>
      <c r="AJ71" s="29"/>
      <c r="AK71" s="29"/>
      <c r="AL71" s="29"/>
      <c r="AM71" s="29"/>
      <c r="AN71" s="30"/>
      <c r="AO71" s="26">
        <v>0</v>
      </c>
      <c r="AP71" s="26"/>
      <c r="AQ71" s="26"/>
      <c r="AR71" s="26"/>
      <c r="AS71" s="26"/>
      <c r="AT71" s="26"/>
      <c r="AU71" s="26"/>
      <c r="AV71" s="26"/>
      <c r="AW71" s="26">
        <v>199000</v>
      </c>
      <c r="AX71" s="26"/>
      <c r="AY71" s="26"/>
      <c r="AZ71" s="26"/>
      <c r="BA71" s="26"/>
      <c r="BB71" s="26"/>
      <c r="BC71" s="26"/>
      <c r="BD71" s="26"/>
      <c r="BE71" s="26">
        <f>AO71+AW71</f>
        <v>199000</v>
      </c>
      <c r="BF71" s="26"/>
      <c r="BG71" s="26"/>
      <c r="BH71" s="26"/>
      <c r="BI71" s="26"/>
      <c r="BJ71" s="26"/>
      <c r="BK71" s="26"/>
      <c r="BL71" s="26"/>
    </row>
    <row r="72" spans="1:79" s="4" customFormat="1" ht="12.75" customHeight="1">
      <c r="A72" s="32">
        <v>0</v>
      </c>
      <c r="B72" s="32"/>
      <c r="C72" s="32"/>
      <c r="D72" s="32"/>
      <c r="E72" s="32"/>
      <c r="F72" s="32"/>
      <c r="G72" s="33" t="s">
        <v>72</v>
      </c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5"/>
      <c r="Z72" s="36"/>
      <c r="AA72" s="36"/>
      <c r="AB72" s="36"/>
      <c r="AC72" s="36"/>
      <c r="AD72" s="36"/>
      <c r="AE72" s="33"/>
      <c r="AF72" s="34"/>
      <c r="AG72" s="34"/>
      <c r="AH72" s="34"/>
      <c r="AI72" s="34"/>
      <c r="AJ72" s="34"/>
      <c r="AK72" s="34"/>
      <c r="AL72" s="34"/>
      <c r="AM72" s="34"/>
      <c r="AN72" s="35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</row>
    <row r="73" spans="1:79" ht="26.4" customHeight="1">
      <c r="A73" s="27">
        <v>1</v>
      </c>
      <c r="B73" s="27"/>
      <c r="C73" s="27"/>
      <c r="D73" s="27"/>
      <c r="E73" s="27"/>
      <c r="F73" s="27"/>
      <c r="G73" s="28" t="s">
        <v>73</v>
      </c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30"/>
      <c r="Z73" s="31" t="s">
        <v>74</v>
      </c>
      <c r="AA73" s="31"/>
      <c r="AB73" s="31"/>
      <c r="AC73" s="31"/>
      <c r="AD73" s="31"/>
      <c r="AE73" s="28" t="s">
        <v>75</v>
      </c>
      <c r="AF73" s="29"/>
      <c r="AG73" s="29"/>
      <c r="AH73" s="29"/>
      <c r="AI73" s="29"/>
      <c r="AJ73" s="29"/>
      <c r="AK73" s="29"/>
      <c r="AL73" s="29"/>
      <c r="AM73" s="29"/>
      <c r="AN73" s="30"/>
      <c r="AO73" s="26">
        <v>120</v>
      </c>
      <c r="AP73" s="26"/>
      <c r="AQ73" s="26"/>
      <c r="AR73" s="26"/>
      <c r="AS73" s="26"/>
      <c r="AT73" s="26"/>
      <c r="AU73" s="26"/>
      <c r="AV73" s="26"/>
      <c r="AW73" s="26">
        <v>0</v>
      </c>
      <c r="AX73" s="26"/>
      <c r="AY73" s="26"/>
      <c r="AZ73" s="26"/>
      <c r="BA73" s="26"/>
      <c r="BB73" s="26"/>
      <c r="BC73" s="26"/>
      <c r="BD73" s="26"/>
      <c r="BE73" s="26">
        <f t="shared" ref="BE73:BE78" si="0">AO73+AW73</f>
        <v>120</v>
      </c>
      <c r="BF73" s="26"/>
      <c r="BG73" s="26"/>
      <c r="BH73" s="26"/>
      <c r="BI73" s="26"/>
      <c r="BJ73" s="26"/>
      <c r="BK73" s="26"/>
      <c r="BL73" s="26"/>
    </row>
    <row r="74" spans="1:79" ht="26.4" customHeight="1">
      <c r="A74" s="27">
        <v>1</v>
      </c>
      <c r="B74" s="27"/>
      <c r="C74" s="27"/>
      <c r="D74" s="27"/>
      <c r="E74" s="27"/>
      <c r="F74" s="27"/>
      <c r="G74" s="28" t="s">
        <v>76</v>
      </c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30"/>
      <c r="Z74" s="31" t="s">
        <v>74</v>
      </c>
      <c r="AA74" s="31"/>
      <c r="AB74" s="31"/>
      <c r="AC74" s="31"/>
      <c r="AD74" s="31"/>
      <c r="AE74" s="28" t="s">
        <v>75</v>
      </c>
      <c r="AF74" s="29"/>
      <c r="AG74" s="29"/>
      <c r="AH74" s="29"/>
      <c r="AI74" s="29"/>
      <c r="AJ74" s="29"/>
      <c r="AK74" s="29"/>
      <c r="AL74" s="29"/>
      <c r="AM74" s="29"/>
      <c r="AN74" s="30"/>
      <c r="AO74" s="26">
        <v>64</v>
      </c>
      <c r="AP74" s="26"/>
      <c r="AQ74" s="26"/>
      <c r="AR74" s="26"/>
      <c r="AS74" s="26"/>
      <c r="AT74" s="26"/>
      <c r="AU74" s="26"/>
      <c r="AV74" s="26"/>
      <c r="AW74" s="26">
        <v>0</v>
      </c>
      <c r="AX74" s="26"/>
      <c r="AY74" s="26"/>
      <c r="AZ74" s="26"/>
      <c r="BA74" s="26"/>
      <c r="BB74" s="26"/>
      <c r="BC74" s="26"/>
      <c r="BD74" s="26"/>
      <c r="BE74" s="26">
        <f t="shared" si="0"/>
        <v>64</v>
      </c>
      <c r="BF74" s="26"/>
      <c r="BG74" s="26"/>
      <c r="BH74" s="26"/>
      <c r="BI74" s="26"/>
      <c r="BJ74" s="26"/>
      <c r="BK74" s="26"/>
      <c r="BL74" s="26"/>
    </row>
    <row r="75" spans="1:79" ht="39.6" customHeight="1">
      <c r="A75" s="27">
        <v>1</v>
      </c>
      <c r="B75" s="27"/>
      <c r="C75" s="27"/>
      <c r="D75" s="27"/>
      <c r="E75" s="27"/>
      <c r="F75" s="27"/>
      <c r="G75" s="28" t="s">
        <v>77</v>
      </c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30"/>
      <c r="Z75" s="31" t="s">
        <v>78</v>
      </c>
      <c r="AA75" s="31"/>
      <c r="AB75" s="31"/>
      <c r="AC75" s="31"/>
      <c r="AD75" s="31"/>
      <c r="AE75" s="28" t="s">
        <v>75</v>
      </c>
      <c r="AF75" s="29"/>
      <c r="AG75" s="29"/>
      <c r="AH75" s="29"/>
      <c r="AI75" s="29"/>
      <c r="AJ75" s="29"/>
      <c r="AK75" s="29"/>
      <c r="AL75" s="29"/>
      <c r="AM75" s="29"/>
      <c r="AN75" s="30"/>
      <c r="AO75" s="26">
        <v>3</v>
      </c>
      <c r="AP75" s="26"/>
      <c r="AQ75" s="26"/>
      <c r="AR75" s="26"/>
      <c r="AS75" s="26"/>
      <c r="AT75" s="26"/>
      <c r="AU75" s="26"/>
      <c r="AV75" s="26"/>
      <c r="AW75" s="26">
        <v>0</v>
      </c>
      <c r="AX75" s="26"/>
      <c r="AY75" s="26"/>
      <c r="AZ75" s="26"/>
      <c r="BA75" s="26"/>
      <c r="BB75" s="26"/>
      <c r="BC75" s="26"/>
      <c r="BD75" s="26"/>
      <c r="BE75" s="26">
        <f t="shared" si="0"/>
        <v>3</v>
      </c>
      <c r="BF75" s="26"/>
      <c r="BG75" s="26"/>
      <c r="BH75" s="26"/>
      <c r="BI75" s="26"/>
      <c r="BJ75" s="26"/>
      <c r="BK75" s="26"/>
      <c r="BL75" s="26"/>
    </row>
    <row r="76" spans="1:79" ht="26.4" customHeight="1">
      <c r="A76" s="27">
        <v>2</v>
      </c>
      <c r="B76" s="27"/>
      <c r="C76" s="27"/>
      <c r="D76" s="27"/>
      <c r="E76" s="27"/>
      <c r="F76" s="27"/>
      <c r="G76" s="28" t="s">
        <v>79</v>
      </c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30"/>
      <c r="Z76" s="31" t="s">
        <v>74</v>
      </c>
      <c r="AA76" s="31"/>
      <c r="AB76" s="31"/>
      <c r="AC76" s="31"/>
      <c r="AD76" s="31"/>
      <c r="AE76" s="28" t="s">
        <v>75</v>
      </c>
      <c r="AF76" s="29"/>
      <c r="AG76" s="29"/>
      <c r="AH76" s="29"/>
      <c r="AI76" s="29"/>
      <c r="AJ76" s="29"/>
      <c r="AK76" s="29"/>
      <c r="AL76" s="29"/>
      <c r="AM76" s="29"/>
      <c r="AN76" s="30"/>
      <c r="AO76" s="26">
        <v>250</v>
      </c>
      <c r="AP76" s="26"/>
      <c r="AQ76" s="26"/>
      <c r="AR76" s="26"/>
      <c r="AS76" s="26"/>
      <c r="AT76" s="26"/>
      <c r="AU76" s="26"/>
      <c r="AV76" s="26"/>
      <c r="AW76" s="26">
        <v>0</v>
      </c>
      <c r="AX76" s="26"/>
      <c r="AY76" s="26"/>
      <c r="AZ76" s="26"/>
      <c r="BA76" s="26"/>
      <c r="BB76" s="26"/>
      <c r="BC76" s="26"/>
      <c r="BD76" s="26"/>
      <c r="BE76" s="26">
        <f t="shared" si="0"/>
        <v>250</v>
      </c>
      <c r="BF76" s="26"/>
      <c r="BG76" s="26"/>
      <c r="BH76" s="26"/>
      <c r="BI76" s="26"/>
      <c r="BJ76" s="26"/>
      <c r="BK76" s="26"/>
      <c r="BL76" s="26"/>
    </row>
    <row r="77" spans="1:79" ht="26.4" customHeight="1">
      <c r="A77" s="27">
        <v>2</v>
      </c>
      <c r="B77" s="27"/>
      <c r="C77" s="27"/>
      <c r="D77" s="27"/>
      <c r="E77" s="27"/>
      <c r="F77" s="27"/>
      <c r="G77" s="28" t="s">
        <v>80</v>
      </c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30"/>
      <c r="Z77" s="31" t="s">
        <v>78</v>
      </c>
      <c r="AA77" s="31"/>
      <c r="AB77" s="31"/>
      <c r="AC77" s="31"/>
      <c r="AD77" s="31"/>
      <c r="AE77" s="28" t="s">
        <v>81</v>
      </c>
      <c r="AF77" s="29"/>
      <c r="AG77" s="29"/>
      <c r="AH77" s="29"/>
      <c r="AI77" s="29"/>
      <c r="AJ77" s="29"/>
      <c r="AK77" s="29"/>
      <c r="AL77" s="29"/>
      <c r="AM77" s="29"/>
      <c r="AN77" s="30"/>
      <c r="AO77" s="26">
        <v>0</v>
      </c>
      <c r="AP77" s="26"/>
      <c r="AQ77" s="26"/>
      <c r="AR77" s="26"/>
      <c r="AS77" s="26"/>
      <c r="AT77" s="26"/>
      <c r="AU77" s="26"/>
      <c r="AV77" s="26"/>
      <c r="AW77" s="26">
        <v>1</v>
      </c>
      <c r="AX77" s="26"/>
      <c r="AY77" s="26"/>
      <c r="AZ77" s="26"/>
      <c r="BA77" s="26"/>
      <c r="BB77" s="26"/>
      <c r="BC77" s="26"/>
      <c r="BD77" s="26"/>
      <c r="BE77" s="26">
        <f t="shared" si="0"/>
        <v>1</v>
      </c>
      <c r="BF77" s="26"/>
      <c r="BG77" s="26"/>
      <c r="BH77" s="26"/>
      <c r="BI77" s="26"/>
      <c r="BJ77" s="26"/>
      <c r="BK77" s="26"/>
      <c r="BL77" s="26"/>
    </row>
    <row r="78" spans="1:79" ht="26.4" customHeight="1">
      <c r="A78" s="27">
        <v>4</v>
      </c>
      <c r="B78" s="27"/>
      <c r="C78" s="27"/>
      <c r="D78" s="27"/>
      <c r="E78" s="27"/>
      <c r="F78" s="27"/>
      <c r="G78" s="28" t="s">
        <v>82</v>
      </c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30"/>
      <c r="Z78" s="31" t="s">
        <v>78</v>
      </c>
      <c r="AA78" s="31"/>
      <c r="AB78" s="31"/>
      <c r="AC78" s="31"/>
      <c r="AD78" s="31"/>
      <c r="AE78" s="28" t="s">
        <v>81</v>
      </c>
      <c r="AF78" s="29"/>
      <c r="AG78" s="29"/>
      <c r="AH78" s="29"/>
      <c r="AI78" s="29"/>
      <c r="AJ78" s="29"/>
      <c r="AK78" s="29"/>
      <c r="AL78" s="29"/>
      <c r="AM78" s="29"/>
      <c r="AN78" s="30"/>
      <c r="AO78" s="26">
        <v>0</v>
      </c>
      <c r="AP78" s="26"/>
      <c r="AQ78" s="26"/>
      <c r="AR78" s="26"/>
      <c r="AS78" s="26"/>
      <c r="AT78" s="26"/>
      <c r="AU78" s="26"/>
      <c r="AV78" s="26"/>
      <c r="AW78" s="26">
        <v>1</v>
      </c>
      <c r="AX78" s="26"/>
      <c r="AY78" s="26"/>
      <c r="AZ78" s="26"/>
      <c r="BA78" s="26"/>
      <c r="BB78" s="26"/>
      <c r="BC78" s="26"/>
      <c r="BD78" s="26"/>
      <c r="BE78" s="26">
        <f t="shared" si="0"/>
        <v>1</v>
      </c>
      <c r="BF78" s="26"/>
      <c r="BG78" s="26"/>
      <c r="BH78" s="26"/>
      <c r="BI78" s="26"/>
      <c r="BJ78" s="26"/>
      <c r="BK78" s="26"/>
      <c r="BL78" s="26"/>
    </row>
    <row r="79" spans="1:79" s="4" customFormat="1" ht="12.75" customHeight="1">
      <c r="A79" s="32">
        <v>0</v>
      </c>
      <c r="B79" s="32"/>
      <c r="C79" s="32"/>
      <c r="D79" s="32"/>
      <c r="E79" s="32"/>
      <c r="F79" s="32"/>
      <c r="G79" s="33" t="s">
        <v>83</v>
      </c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5"/>
      <c r="Z79" s="36"/>
      <c r="AA79" s="36"/>
      <c r="AB79" s="36"/>
      <c r="AC79" s="36"/>
      <c r="AD79" s="36"/>
      <c r="AE79" s="33"/>
      <c r="AF79" s="34"/>
      <c r="AG79" s="34"/>
      <c r="AH79" s="34"/>
      <c r="AI79" s="34"/>
      <c r="AJ79" s="34"/>
      <c r="AK79" s="34"/>
      <c r="AL79" s="34"/>
      <c r="AM79" s="34"/>
      <c r="AN79" s="35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ht="26.4" customHeight="1">
      <c r="A80" s="27">
        <v>1</v>
      </c>
      <c r="B80" s="27"/>
      <c r="C80" s="27"/>
      <c r="D80" s="27"/>
      <c r="E80" s="27"/>
      <c r="F80" s="27"/>
      <c r="G80" s="28" t="s">
        <v>84</v>
      </c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30"/>
      <c r="Z80" s="31" t="s">
        <v>67</v>
      </c>
      <c r="AA80" s="31"/>
      <c r="AB80" s="31"/>
      <c r="AC80" s="31"/>
      <c r="AD80" s="31"/>
      <c r="AE80" s="28" t="s">
        <v>85</v>
      </c>
      <c r="AF80" s="29"/>
      <c r="AG80" s="29"/>
      <c r="AH80" s="29"/>
      <c r="AI80" s="29"/>
      <c r="AJ80" s="29"/>
      <c r="AK80" s="29"/>
      <c r="AL80" s="29"/>
      <c r="AM80" s="29"/>
      <c r="AN80" s="30"/>
      <c r="AO80" s="26">
        <v>8200</v>
      </c>
      <c r="AP80" s="26"/>
      <c r="AQ80" s="26"/>
      <c r="AR80" s="26"/>
      <c r="AS80" s="26"/>
      <c r="AT80" s="26"/>
      <c r="AU80" s="26"/>
      <c r="AV80" s="26"/>
      <c r="AW80" s="26">
        <v>0</v>
      </c>
      <c r="AX80" s="26"/>
      <c r="AY80" s="26"/>
      <c r="AZ80" s="26"/>
      <c r="BA80" s="26"/>
      <c r="BB80" s="26"/>
      <c r="BC80" s="26"/>
      <c r="BD80" s="26"/>
      <c r="BE80" s="26">
        <f t="shared" ref="BE80:BE86" si="1">AO80+AW80</f>
        <v>8200</v>
      </c>
      <c r="BF80" s="26"/>
      <c r="BG80" s="26"/>
      <c r="BH80" s="26"/>
      <c r="BI80" s="26"/>
      <c r="BJ80" s="26"/>
      <c r="BK80" s="26"/>
      <c r="BL80" s="26"/>
    </row>
    <row r="81" spans="1:79" ht="13.2" customHeight="1">
      <c r="A81" s="27">
        <v>1</v>
      </c>
      <c r="B81" s="27"/>
      <c r="C81" s="27"/>
      <c r="D81" s="27"/>
      <c r="E81" s="27"/>
      <c r="F81" s="27"/>
      <c r="G81" s="28" t="s">
        <v>86</v>
      </c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30"/>
      <c r="Z81" s="31" t="s">
        <v>67</v>
      </c>
      <c r="AA81" s="31"/>
      <c r="AB81" s="31"/>
      <c r="AC81" s="31"/>
      <c r="AD81" s="31"/>
      <c r="AE81" s="28" t="s">
        <v>85</v>
      </c>
      <c r="AF81" s="29"/>
      <c r="AG81" s="29"/>
      <c r="AH81" s="29"/>
      <c r="AI81" s="29"/>
      <c r="AJ81" s="29"/>
      <c r="AK81" s="29"/>
      <c r="AL81" s="29"/>
      <c r="AM81" s="29"/>
      <c r="AN81" s="30"/>
      <c r="AO81" s="26">
        <v>7800</v>
      </c>
      <c r="AP81" s="26"/>
      <c r="AQ81" s="26"/>
      <c r="AR81" s="26"/>
      <c r="AS81" s="26"/>
      <c r="AT81" s="26"/>
      <c r="AU81" s="26"/>
      <c r="AV81" s="26"/>
      <c r="AW81" s="26">
        <v>0</v>
      </c>
      <c r="AX81" s="26"/>
      <c r="AY81" s="26"/>
      <c r="AZ81" s="26"/>
      <c r="BA81" s="26"/>
      <c r="BB81" s="26"/>
      <c r="BC81" s="26"/>
      <c r="BD81" s="26"/>
      <c r="BE81" s="26">
        <f t="shared" si="1"/>
        <v>7800</v>
      </c>
      <c r="BF81" s="26"/>
      <c r="BG81" s="26"/>
      <c r="BH81" s="26"/>
      <c r="BI81" s="26"/>
      <c r="BJ81" s="26"/>
      <c r="BK81" s="26"/>
      <c r="BL81" s="26"/>
    </row>
    <row r="82" spans="1:79" ht="26.4" customHeight="1">
      <c r="A82" s="27">
        <v>1</v>
      </c>
      <c r="B82" s="27"/>
      <c r="C82" s="27"/>
      <c r="D82" s="27"/>
      <c r="E82" s="27"/>
      <c r="F82" s="27"/>
      <c r="G82" s="28" t="s">
        <v>87</v>
      </c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30"/>
      <c r="Z82" s="31" t="s">
        <v>67</v>
      </c>
      <c r="AA82" s="31"/>
      <c r="AB82" s="31"/>
      <c r="AC82" s="31"/>
      <c r="AD82" s="31"/>
      <c r="AE82" s="28" t="s">
        <v>85</v>
      </c>
      <c r="AF82" s="29"/>
      <c r="AG82" s="29"/>
      <c r="AH82" s="29"/>
      <c r="AI82" s="29"/>
      <c r="AJ82" s="29"/>
      <c r="AK82" s="29"/>
      <c r="AL82" s="29"/>
      <c r="AM82" s="29"/>
      <c r="AN82" s="30"/>
      <c r="AO82" s="26">
        <v>26750</v>
      </c>
      <c r="AP82" s="26"/>
      <c r="AQ82" s="26"/>
      <c r="AR82" s="26"/>
      <c r="AS82" s="26"/>
      <c r="AT82" s="26"/>
      <c r="AU82" s="26"/>
      <c r="AV82" s="26"/>
      <c r="AW82" s="26">
        <v>0</v>
      </c>
      <c r="AX82" s="26"/>
      <c r="AY82" s="26"/>
      <c r="AZ82" s="26"/>
      <c r="BA82" s="26"/>
      <c r="BB82" s="26"/>
      <c r="BC82" s="26"/>
      <c r="BD82" s="26"/>
      <c r="BE82" s="26">
        <f t="shared" si="1"/>
        <v>26750</v>
      </c>
      <c r="BF82" s="26"/>
      <c r="BG82" s="26"/>
      <c r="BH82" s="26"/>
      <c r="BI82" s="26"/>
      <c r="BJ82" s="26"/>
      <c r="BK82" s="26"/>
      <c r="BL82" s="26"/>
    </row>
    <row r="83" spans="1:79" ht="26.4" customHeight="1">
      <c r="A83" s="27">
        <v>1</v>
      </c>
      <c r="B83" s="27"/>
      <c r="C83" s="27"/>
      <c r="D83" s="27"/>
      <c r="E83" s="27"/>
      <c r="F83" s="27"/>
      <c r="G83" s="28" t="s">
        <v>88</v>
      </c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30"/>
      <c r="Z83" s="31" t="s">
        <v>67</v>
      </c>
      <c r="AA83" s="31"/>
      <c r="AB83" s="31"/>
      <c r="AC83" s="31"/>
      <c r="AD83" s="31"/>
      <c r="AE83" s="28" t="s">
        <v>85</v>
      </c>
      <c r="AF83" s="29"/>
      <c r="AG83" s="29"/>
      <c r="AH83" s="29"/>
      <c r="AI83" s="29"/>
      <c r="AJ83" s="29"/>
      <c r="AK83" s="29"/>
      <c r="AL83" s="29"/>
      <c r="AM83" s="29"/>
      <c r="AN83" s="30"/>
      <c r="AO83" s="26">
        <v>43972</v>
      </c>
      <c r="AP83" s="26"/>
      <c r="AQ83" s="26"/>
      <c r="AR83" s="26"/>
      <c r="AS83" s="26"/>
      <c r="AT83" s="26"/>
      <c r="AU83" s="26"/>
      <c r="AV83" s="26"/>
      <c r="AW83" s="26">
        <v>0</v>
      </c>
      <c r="AX83" s="26"/>
      <c r="AY83" s="26"/>
      <c r="AZ83" s="26"/>
      <c r="BA83" s="26"/>
      <c r="BB83" s="26"/>
      <c r="BC83" s="26"/>
      <c r="BD83" s="26"/>
      <c r="BE83" s="26">
        <f t="shared" si="1"/>
        <v>43972</v>
      </c>
      <c r="BF83" s="26"/>
      <c r="BG83" s="26"/>
      <c r="BH83" s="26"/>
      <c r="BI83" s="26"/>
      <c r="BJ83" s="26"/>
      <c r="BK83" s="26"/>
      <c r="BL83" s="26"/>
    </row>
    <row r="84" spans="1:79" ht="26.4" customHeight="1">
      <c r="A84" s="27">
        <v>1</v>
      </c>
      <c r="B84" s="27"/>
      <c r="C84" s="27"/>
      <c r="D84" s="27"/>
      <c r="E84" s="27"/>
      <c r="F84" s="27"/>
      <c r="G84" s="28" t="s">
        <v>89</v>
      </c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30"/>
      <c r="Z84" s="31" t="s">
        <v>67</v>
      </c>
      <c r="AA84" s="31"/>
      <c r="AB84" s="31"/>
      <c r="AC84" s="31"/>
      <c r="AD84" s="31"/>
      <c r="AE84" s="28" t="s">
        <v>85</v>
      </c>
      <c r="AF84" s="29"/>
      <c r="AG84" s="29"/>
      <c r="AH84" s="29"/>
      <c r="AI84" s="29"/>
      <c r="AJ84" s="29"/>
      <c r="AK84" s="29"/>
      <c r="AL84" s="29"/>
      <c r="AM84" s="29"/>
      <c r="AN84" s="30"/>
      <c r="AO84" s="26">
        <v>50200</v>
      </c>
      <c r="AP84" s="26"/>
      <c r="AQ84" s="26"/>
      <c r="AR84" s="26"/>
      <c r="AS84" s="26"/>
      <c r="AT84" s="26"/>
      <c r="AU84" s="26"/>
      <c r="AV84" s="26"/>
      <c r="AW84" s="26">
        <v>0</v>
      </c>
      <c r="AX84" s="26"/>
      <c r="AY84" s="26"/>
      <c r="AZ84" s="26"/>
      <c r="BA84" s="26"/>
      <c r="BB84" s="26"/>
      <c r="BC84" s="26"/>
      <c r="BD84" s="26"/>
      <c r="BE84" s="26">
        <f t="shared" si="1"/>
        <v>50200</v>
      </c>
      <c r="BF84" s="26"/>
      <c r="BG84" s="26"/>
      <c r="BH84" s="26"/>
      <c r="BI84" s="26"/>
      <c r="BJ84" s="26"/>
      <c r="BK84" s="26"/>
      <c r="BL84" s="26"/>
    </row>
    <row r="85" spans="1:79" ht="13.2" customHeight="1">
      <c r="A85" s="27">
        <v>2</v>
      </c>
      <c r="B85" s="27"/>
      <c r="C85" s="27"/>
      <c r="D85" s="27"/>
      <c r="E85" s="27"/>
      <c r="F85" s="27"/>
      <c r="G85" s="28" t="s">
        <v>90</v>
      </c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30"/>
      <c r="Z85" s="31" t="s">
        <v>67</v>
      </c>
      <c r="AA85" s="31"/>
      <c r="AB85" s="31"/>
      <c r="AC85" s="31"/>
      <c r="AD85" s="31"/>
      <c r="AE85" s="28" t="s">
        <v>85</v>
      </c>
      <c r="AF85" s="29"/>
      <c r="AG85" s="29"/>
      <c r="AH85" s="29"/>
      <c r="AI85" s="29"/>
      <c r="AJ85" s="29"/>
      <c r="AK85" s="29"/>
      <c r="AL85" s="29"/>
      <c r="AM85" s="29"/>
      <c r="AN85" s="30"/>
      <c r="AO85" s="26">
        <v>0</v>
      </c>
      <c r="AP85" s="26"/>
      <c r="AQ85" s="26"/>
      <c r="AR85" s="26"/>
      <c r="AS85" s="26"/>
      <c r="AT85" s="26"/>
      <c r="AU85" s="26"/>
      <c r="AV85" s="26"/>
      <c r="AW85" s="26">
        <v>13000000</v>
      </c>
      <c r="AX85" s="26"/>
      <c r="AY85" s="26"/>
      <c r="AZ85" s="26"/>
      <c r="BA85" s="26"/>
      <c r="BB85" s="26"/>
      <c r="BC85" s="26"/>
      <c r="BD85" s="26"/>
      <c r="BE85" s="26">
        <f t="shared" si="1"/>
        <v>13000000</v>
      </c>
      <c r="BF85" s="26"/>
      <c r="BG85" s="26"/>
      <c r="BH85" s="26"/>
      <c r="BI85" s="26"/>
      <c r="BJ85" s="26"/>
      <c r="BK85" s="26"/>
      <c r="BL85" s="26"/>
    </row>
    <row r="86" spans="1:79" ht="26.4" customHeight="1">
      <c r="A86" s="27">
        <v>4</v>
      </c>
      <c r="B86" s="27"/>
      <c r="C86" s="27"/>
      <c r="D86" s="27"/>
      <c r="E86" s="27"/>
      <c r="F86" s="27"/>
      <c r="G86" s="28" t="s">
        <v>91</v>
      </c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30"/>
      <c r="Z86" s="31" t="s">
        <v>70</v>
      </c>
      <c r="AA86" s="31"/>
      <c r="AB86" s="31"/>
      <c r="AC86" s="31"/>
      <c r="AD86" s="31"/>
      <c r="AE86" s="28" t="s">
        <v>85</v>
      </c>
      <c r="AF86" s="29"/>
      <c r="AG86" s="29"/>
      <c r="AH86" s="29"/>
      <c r="AI86" s="29"/>
      <c r="AJ86" s="29"/>
      <c r="AK86" s="29"/>
      <c r="AL86" s="29"/>
      <c r="AM86" s="29"/>
      <c r="AN86" s="30"/>
      <c r="AO86" s="26">
        <v>0</v>
      </c>
      <c r="AP86" s="26"/>
      <c r="AQ86" s="26"/>
      <c r="AR86" s="26"/>
      <c r="AS86" s="26"/>
      <c r="AT86" s="26"/>
      <c r="AU86" s="26"/>
      <c r="AV86" s="26"/>
      <c r="AW86" s="26">
        <v>199000</v>
      </c>
      <c r="AX86" s="26"/>
      <c r="AY86" s="26"/>
      <c r="AZ86" s="26"/>
      <c r="BA86" s="26"/>
      <c r="BB86" s="26"/>
      <c r="BC86" s="26"/>
      <c r="BD86" s="26"/>
      <c r="BE86" s="26">
        <f t="shared" si="1"/>
        <v>199000</v>
      </c>
      <c r="BF86" s="26"/>
      <c r="BG86" s="26"/>
      <c r="BH86" s="26"/>
      <c r="BI86" s="26"/>
      <c r="BJ86" s="26"/>
      <c r="BK86" s="26"/>
      <c r="BL86" s="26"/>
    </row>
    <row r="87" spans="1:79" s="4" customFormat="1" ht="12.75" customHeight="1">
      <c r="A87" s="32">
        <v>0</v>
      </c>
      <c r="B87" s="32"/>
      <c r="C87" s="32"/>
      <c r="D87" s="32"/>
      <c r="E87" s="32"/>
      <c r="F87" s="32"/>
      <c r="G87" s="33" t="s">
        <v>92</v>
      </c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5"/>
      <c r="Z87" s="36"/>
      <c r="AA87" s="36"/>
      <c r="AB87" s="36"/>
      <c r="AC87" s="36"/>
      <c r="AD87" s="36"/>
      <c r="AE87" s="33"/>
      <c r="AF87" s="34"/>
      <c r="AG87" s="34"/>
      <c r="AH87" s="34"/>
      <c r="AI87" s="34"/>
      <c r="AJ87" s="34"/>
      <c r="AK87" s="34"/>
      <c r="AL87" s="34"/>
      <c r="AM87" s="34"/>
      <c r="AN87" s="35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79" ht="26.4" customHeight="1">
      <c r="A88" s="27">
        <v>1</v>
      </c>
      <c r="B88" s="27"/>
      <c r="C88" s="27"/>
      <c r="D88" s="27"/>
      <c r="E88" s="27"/>
      <c r="F88" s="27"/>
      <c r="G88" s="28" t="s">
        <v>93</v>
      </c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30"/>
      <c r="Z88" s="31" t="s">
        <v>94</v>
      </c>
      <c r="AA88" s="31"/>
      <c r="AB88" s="31"/>
      <c r="AC88" s="31"/>
      <c r="AD88" s="31"/>
      <c r="AE88" s="28" t="s">
        <v>95</v>
      </c>
      <c r="AF88" s="29"/>
      <c r="AG88" s="29"/>
      <c r="AH88" s="29"/>
      <c r="AI88" s="29"/>
      <c r="AJ88" s="29"/>
      <c r="AK88" s="29"/>
      <c r="AL88" s="29"/>
      <c r="AM88" s="29"/>
      <c r="AN88" s="30"/>
      <c r="AO88" s="26">
        <v>0.2</v>
      </c>
      <c r="AP88" s="26"/>
      <c r="AQ88" s="26"/>
      <c r="AR88" s="26"/>
      <c r="AS88" s="26"/>
      <c r="AT88" s="26"/>
      <c r="AU88" s="26"/>
      <c r="AV88" s="26"/>
      <c r="AW88" s="26">
        <v>0</v>
      </c>
      <c r="AX88" s="26"/>
      <c r="AY88" s="26"/>
      <c r="AZ88" s="26"/>
      <c r="BA88" s="26"/>
      <c r="BB88" s="26"/>
      <c r="BC88" s="26"/>
      <c r="BD88" s="26"/>
      <c r="BE88" s="26">
        <f>AO88+AW88</f>
        <v>0.2</v>
      </c>
      <c r="BF88" s="26"/>
      <c r="BG88" s="26"/>
      <c r="BH88" s="26"/>
      <c r="BI88" s="26"/>
      <c r="BJ88" s="26"/>
      <c r="BK88" s="26"/>
      <c r="BL88" s="26"/>
    </row>
    <row r="89" spans="1:79" ht="26.4" customHeight="1">
      <c r="A89" s="27">
        <v>2</v>
      </c>
      <c r="B89" s="27"/>
      <c r="C89" s="27"/>
      <c r="D89" s="27"/>
      <c r="E89" s="27"/>
      <c r="F89" s="27"/>
      <c r="G89" s="28" t="s">
        <v>96</v>
      </c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30"/>
      <c r="Z89" s="31" t="s">
        <v>94</v>
      </c>
      <c r="AA89" s="31"/>
      <c r="AB89" s="31"/>
      <c r="AC89" s="31"/>
      <c r="AD89" s="31"/>
      <c r="AE89" s="28" t="s">
        <v>85</v>
      </c>
      <c r="AF89" s="29"/>
      <c r="AG89" s="29"/>
      <c r="AH89" s="29"/>
      <c r="AI89" s="29"/>
      <c r="AJ89" s="29"/>
      <c r="AK89" s="29"/>
      <c r="AL89" s="29"/>
      <c r="AM89" s="29"/>
      <c r="AN89" s="30"/>
      <c r="AO89" s="26">
        <v>0</v>
      </c>
      <c r="AP89" s="26"/>
      <c r="AQ89" s="26"/>
      <c r="AR89" s="26"/>
      <c r="AS89" s="26"/>
      <c r="AT89" s="26"/>
      <c r="AU89" s="26"/>
      <c r="AV89" s="26"/>
      <c r="AW89" s="26">
        <v>100</v>
      </c>
      <c r="AX89" s="26"/>
      <c r="AY89" s="26"/>
      <c r="AZ89" s="26"/>
      <c r="BA89" s="26"/>
      <c r="BB89" s="26"/>
      <c r="BC89" s="26"/>
      <c r="BD89" s="26"/>
      <c r="BE89" s="26">
        <f>AO89+AW89</f>
        <v>100</v>
      </c>
      <c r="BF89" s="26"/>
      <c r="BG89" s="26"/>
      <c r="BH89" s="26"/>
      <c r="BI89" s="26"/>
      <c r="BJ89" s="26"/>
      <c r="BK89" s="26"/>
      <c r="BL89" s="26"/>
    </row>
    <row r="90" spans="1:79" ht="13.2" hidden="1" customHeight="1">
      <c r="A90" s="27">
        <v>3</v>
      </c>
      <c r="B90" s="27"/>
      <c r="C90" s="27"/>
      <c r="D90" s="27"/>
      <c r="E90" s="27"/>
      <c r="F90" s="27"/>
      <c r="G90" s="28" t="s">
        <v>97</v>
      </c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30"/>
      <c r="Z90" s="31" t="s">
        <v>94</v>
      </c>
      <c r="AA90" s="31"/>
      <c r="AB90" s="31"/>
      <c r="AC90" s="31"/>
      <c r="AD90" s="31"/>
      <c r="AE90" s="28" t="s">
        <v>85</v>
      </c>
      <c r="AF90" s="29"/>
      <c r="AG90" s="29"/>
      <c r="AH90" s="29"/>
      <c r="AI90" s="29"/>
      <c r="AJ90" s="29"/>
      <c r="AK90" s="29"/>
      <c r="AL90" s="29"/>
      <c r="AM90" s="29"/>
      <c r="AN90" s="30"/>
      <c r="AO90" s="26">
        <v>100</v>
      </c>
      <c r="AP90" s="26"/>
      <c r="AQ90" s="26"/>
      <c r="AR90" s="26"/>
      <c r="AS90" s="26"/>
      <c r="AT90" s="26"/>
      <c r="AU90" s="26"/>
      <c r="AV90" s="26"/>
      <c r="AW90" s="26">
        <v>0</v>
      </c>
      <c r="AX90" s="26"/>
      <c r="AY90" s="26"/>
      <c r="AZ90" s="26"/>
      <c r="BA90" s="26"/>
      <c r="BB90" s="26"/>
      <c r="BC90" s="26"/>
      <c r="BD90" s="26"/>
      <c r="BE90" s="26">
        <f>AO90+AW90</f>
        <v>100</v>
      </c>
      <c r="BF90" s="26"/>
      <c r="BG90" s="26"/>
      <c r="BH90" s="26"/>
      <c r="BI90" s="26"/>
      <c r="BJ90" s="26"/>
      <c r="BK90" s="26"/>
      <c r="BL90" s="26"/>
    </row>
    <row r="91" spans="1:79" ht="26.4" customHeight="1">
      <c r="A91" s="27">
        <v>4</v>
      </c>
      <c r="B91" s="27"/>
      <c r="C91" s="27"/>
      <c r="D91" s="27"/>
      <c r="E91" s="27"/>
      <c r="F91" s="27"/>
      <c r="G91" s="28" t="s">
        <v>117</v>
      </c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30"/>
      <c r="Z91" s="31" t="s">
        <v>94</v>
      </c>
      <c r="AA91" s="31"/>
      <c r="AB91" s="31"/>
      <c r="AC91" s="31"/>
      <c r="AD91" s="31"/>
      <c r="AE91" s="28" t="s">
        <v>85</v>
      </c>
      <c r="AF91" s="29"/>
      <c r="AG91" s="29"/>
      <c r="AH91" s="29"/>
      <c r="AI91" s="29"/>
      <c r="AJ91" s="29"/>
      <c r="AK91" s="29"/>
      <c r="AL91" s="29"/>
      <c r="AM91" s="29"/>
      <c r="AN91" s="30"/>
      <c r="AO91" s="26">
        <v>0</v>
      </c>
      <c r="AP91" s="26"/>
      <c r="AQ91" s="26"/>
      <c r="AR91" s="26"/>
      <c r="AS91" s="26"/>
      <c r="AT91" s="26"/>
      <c r="AU91" s="26"/>
      <c r="AV91" s="26"/>
      <c r="AW91" s="26">
        <v>100</v>
      </c>
      <c r="AX91" s="26"/>
      <c r="AY91" s="26"/>
      <c r="AZ91" s="26"/>
      <c r="BA91" s="26"/>
      <c r="BB91" s="26"/>
      <c r="BC91" s="26"/>
      <c r="BD91" s="26"/>
      <c r="BE91" s="26">
        <f>AO91+AW91</f>
        <v>100</v>
      </c>
      <c r="BF91" s="26"/>
      <c r="BG91" s="26"/>
      <c r="BH91" s="26"/>
      <c r="BI91" s="26"/>
      <c r="BJ91" s="26"/>
      <c r="BK91" s="26"/>
      <c r="BL91" s="26"/>
    </row>
    <row r="92" spans="1:79"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4" spans="1:79" ht="35.4" customHeight="1">
      <c r="A94" s="68" t="s">
        <v>102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  <c r="AN94" s="21"/>
      <c r="AO94" s="70" t="s">
        <v>103</v>
      </c>
      <c r="AP94" s="70"/>
      <c r="AQ94" s="70"/>
      <c r="AR94" s="70"/>
      <c r="AS94" s="70"/>
      <c r="AT94" s="70"/>
      <c r="AU94" s="70"/>
      <c r="AV94" s="70"/>
      <c r="AW94" s="70"/>
      <c r="AX94" s="70"/>
      <c r="AY94" s="70"/>
      <c r="AZ94" s="70"/>
      <c r="BA94" s="70"/>
      <c r="BB94" s="70"/>
      <c r="BC94" s="70"/>
      <c r="BD94" s="70"/>
      <c r="BE94" s="70"/>
      <c r="BF94" s="70"/>
      <c r="BG94" s="70"/>
      <c r="BH94" s="19"/>
      <c r="BI94" s="19"/>
      <c r="BJ94" s="19"/>
      <c r="BK94" s="19"/>
      <c r="BL94" s="19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</row>
    <row r="95" spans="1:79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67" t="s">
        <v>11</v>
      </c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19"/>
      <c r="AO95" s="67" t="s">
        <v>12</v>
      </c>
      <c r="AP95" s="67"/>
      <c r="AQ95" s="67"/>
      <c r="AR95" s="67"/>
      <c r="AS95" s="67"/>
      <c r="AT95" s="67"/>
      <c r="AU95" s="67"/>
      <c r="AV95" s="67"/>
      <c r="AW95" s="67"/>
      <c r="AX95" s="67"/>
      <c r="AY95" s="67"/>
      <c r="AZ95" s="67"/>
      <c r="BA95" s="67"/>
      <c r="BB95" s="67"/>
      <c r="BC95" s="67"/>
      <c r="BD95" s="67"/>
      <c r="BE95" s="67"/>
      <c r="BF95" s="67"/>
      <c r="BG95" s="67"/>
      <c r="BH95" s="19"/>
      <c r="BI95" s="19"/>
      <c r="BJ95" s="19"/>
      <c r="BK95" s="19"/>
      <c r="BL95" s="19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</row>
    <row r="96" spans="1:79" ht="15.75" customHeight="1">
      <c r="A96" s="44" t="s">
        <v>9</v>
      </c>
      <c r="B96" s="44"/>
      <c r="C96" s="44"/>
      <c r="D96" s="44"/>
      <c r="E96" s="44"/>
      <c r="F96" s="44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</row>
    <row r="97" spans="1:79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</row>
    <row r="98" spans="1:79" ht="31.2" customHeight="1">
      <c r="A98" s="68" t="s">
        <v>114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  <c r="AN98" s="21"/>
      <c r="AO98" s="70" t="s">
        <v>115</v>
      </c>
      <c r="AP98" s="70"/>
      <c r="AQ98" s="70"/>
      <c r="AR98" s="70"/>
      <c r="AS98" s="70"/>
      <c r="AT98" s="70"/>
      <c r="AU98" s="70"/>
      <c r="AV98" s="70"/>
      <c r="AW98" s="70"/>
      <c r="AX98" s="70"/>
      <c r="AY98" s="70"/>
      <c r="AZ98" s="70"/>
      <c r="BA98" s="70"/>
      <c r="BB98" s="70"/>
      <c r="BC98" s="70"/>
      <c r="BD98" s="70"/>
      <c r="BE98" s="70"/>
      <c r="BF98" s="70"/>
      <c r="BG98" s="70"/>
      <c r="BH98" s="19"/>
      <c r="BI98" s="19"/>
      <c r="BJ98" s="19"/>
      <c r="BK98" s="19"/>
      <c r="BL98" s="19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</row>
    <row r="99" spans="1:79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67" t="s">
        <v>11</v>
      </c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19"/>
      <c r="AO99" s="67" t="s">
        <v>12</v>
      </c>
      <c r="AP99" s="67"/>
      <c r="AQ99" s="67"/>
      <c r="AR99" s="67"/>
      <c r="AS99" s="67"/>
      <c r="AT99" s="67"/>
      <c r="AU99" s="67"/>
      <c r="AV99" s="67"/>
      <c r="AW99" s="67"/>
      <c r="AX99" s="67"/>
      <c r="AY99" s="67"/>
      <c r="AZ99" s="67"/>
      <c r="BA99" s="67"/>
      <c r="BB99" s="67"/>
      <c r="BC99" s="67"/>
      <c r="BD99" s="67"/>
      <c r="BE99" s="67"/>
      <c r="BF99" s="67"/>
      <c r="BG99" s="67"/>
      <c r="BH99" s="19"/>
      <c r="BI99" s="19"/>
      <c r="BJ99" s="19"/>
      <c r="BK99" s="19"/>
      <c r="BL99" s="19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</row>
  </sheetData>
  <mergeCells count="336">
    <mergeCell ref="BE67:BL67"/>
    <mergeCell ref="AO66:AV66"/>
    <mergeCell ref="AW66:BD66"/>
    <mergeCell ref="BE66:BL66"/>
    <mergeCell ref="AW67:BD67"/>
    <mergeCell ref="AW64:BD64"/>
    <mergeCell ref="BE64:BL64"/>
    <mergeCell ref="AO65:AV65"/>
    <mergeCell ref="AW65:BD65"/>
    <mergeCell ref="BE65:BL65"/>
    <mergeCell ref="AO1:BL1"/>
    <mergeCell ref="A55:AV55"/>
    <mergeCell ref="A36:F36"/>
    <mergeCell ref="T26:W26"/>
    <mergeCell ref="A26:H26"/>
    <mergeCell ref="I26:S26"/>
    <mergeCell ref="A37:F37"/>
    <mergeCell ref="AC50:AJ50"/>
    <mergeCell ref="AC44:AJ45"/>
    <mergeCell ref="AK44:AR45"/>
    <mergeCell ref="AS44:AZ45"/>
    <mergeCell ref="BA50:BH50"/>
    <mergeCell ref="A43:BH43"/>
    <mergeCell ref="D44:AB45"/>
    <mergeCell ref="D46:AB46"/>
    <mergeCell ref="D47:AB47"/>
    <mergeCell ref="D50:AB50"/>
    <mergeCell ref="AC46:AJ46"/>
    <mergeCell ref="AC47:AJ47"/>
    <mergeCell ref="AK47:AR47"/>
    <mergeCell ref="AS47:AZ47"/>
    <mergeCell ref="A63:BL63"/>
    <mergeCell ref="A64:F64"/>
    <mergeCell ref="Y60:AF60"/>
    <mergeCell ref="AG60:AN60"/>
    <mergeCell ref="AE64:AN64"/>
    <mergeCell ref="Z64:AD64"/>
    <mergeCell ref="G64:Y64"/>
    <mergeCell ref="A60:X60"/>
    <mergeCell ref="AO64:AV64"/>
    <mergeCell ref="W99:AM99"/>
    <mergeCell ref="AO99:BG99"/>
    <mergeCell ref="AO95:BG95"/>
    <mergeCell ref="A94:V94"/>
    <mergeCell ref="W94:AM94"/>
    <mergeCell ref="AO94:BG94"/>
    <mergeCell ref="G67:Y67"/>
    <mergeCell ref="A65:F65"/>
    <mergeCell ref="A66:F66"/>
    <mergeCell ref="Z66:AD66"/>
    <mergeCell ref="Z65:AD65"/>
    <mergeCell ref="AE65:AN65"/>
    <mergeCell ref="AE66:AN66"/>
    <mergeCell ref="AO67:AV67"/>
    <mergeCell ref="G65:Y65"/>
    <mergeCell ref="G66:Y66"/>
    <mergeCell ref="A96:F96"/>
    <mergeCell ref="W95:AM95"/>
    <mergeCell ref="A67:F67"/>
    <mergeCell ref="Z67:AD67"/>
    <mergeCell ref="AE67:AN67"/>
    <mergeCell ref="A98:V98"/>
    <mergeCell ref="W98:AM98"/>
    <mergeCell ref="AO98:BG98"/>
    <mergeCell ref="G37:BL37"/>
    <mergeCell ref="A42:BL42"/>
    <mergeCell ref="A44:C45"/>
    <mergeCell ref="A28:BL28"/>
    <mergeCell ref="A29:BL29"/>
    <mergeCell ref="A31:K31"/>
    <mergeCell ref="L31:BL31"/>
    <mergeCell ref="A38:F38"/>
    <mergeCell ref="G38:BL38"/>
    <mergeCell ref="A39:F39"/>
    <mergeCell ref="A33:BL33"/>
    <mergeCell ref="A34:F34"/>
    <mergeCell ref="G34:BL34"/>
    <mergeCell ref="A35:F35"/>
    <mergeCell ref="G35:BL35"/>
    <mergeCell ref="G36:BL36"/>
    <mergeCell ref="BA44:BH45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U25:AD25"/>
    <mergeCell ref="AE25:AR25"/>
    <mergeCell ref="D22:J22"/>
    <mergeCell ref="D23:J23"/>
    <mergeCell ref="L23:AB23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G39:BL39"/>
    <mergeCell ref="A40:F40"/>
    <mergeCell ref="G40:BL40"/>
    <mergeCell ref="A48:C48"/>
    <mergeCell ref="D48:AB48"/>
    <mergeCell ref="AC48:AJ48"/>
    <mergeCell ref="AK48:AR48"/>
    <mergeCell ref="AS48:AZ48"/>
    <mergeCell ref="A56:X57"/>
    <mergeCell ref="BA46:BH46"/>
    <mergeCell ref="BA47:BH47"/>
    <mergeCell ref="BA48:BH48"/>
    <mergeCell ref="A49:C49"/>
    <mergeCell ref="A46:C46"/>
    <mergeCell ref="A47:C47"/>
    <mergeCell ref="AS46:AZ46"/>
    <mergeCell ref="AK46:AR46"/>
    <mergeCell ref="Y56:AF57"/>
    <mergeCell ref="AG56:AN57"/>
    <mergeCell ref="AO56:AV57"/>
    <mergeCell ref="A54:BL54"/>
    <mergeCell ref="A50:C50"/>
    <mergeCell ref="AK50:AR50"/>
    <mergeCell ref="AS50:AZ50"/>
    <mergeCell ref="D49:AB49"/>
    <mergeCell ref="AC49:AJ49"/>
    <mergeCell ref="AK49:AR49"/>
    <mergeCell ref="AS49:AZ49"/>
    <mergeCell ref="BA49:BH49"/>
    <mergeCell ref="A51:C51"/>
    <mergeCell ref="D51:AB51"/>
    <mergeCell ref="AC51:AJ51"/>
    <mergeCell ref="AK51:AR51"/>
    <mergeCell ref="AS51:AZ51"/>
    <mergeCell ref="AG61:AN61"/>
    <mergeCell ref="AO61:AV61"/>
    <mergeCell ref="BA51:BH51"/>
    <mergeCell ref="A52:C52"/>
    <mergeCell ref="D52:AB52"/>
    <mergeCell ref="AC52:AJ52"/>
    <mergeCell ref="AK52:AR52"/>
    <mergeCell ref="AS52:AZ52"/>
    <mergeCell ref="BA52:BH52"/>
    <mergeCell ref="AG58:AN58"/>
    <mergeCell ref="Y58:AF58"/>
    <mergeCell ref="Y59:AF59"/>
    <mergeCell ref="AG59:AN59"/>
    <mergeCell ref="AO58:AV58"/>
    <mergeCell ref="A61:X61"/>
    <mergeCell ref="Y61:AF61"/>
    <mergeCell ref="AO59:AV59"/>
    <mergeCell ref="A58:X58"/>
    <mergeCell ref="A59:X59"/>
    <mergeCell ref="AO60:AV6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AO7:BF7"/>
    <mergeCell ref="AO10:BF10"/>
    <mergeCell ref="AO8:BL8"/>
    <mergeCell ref="AO9:BL9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</mergeCells>
  <phoneticPr fontId="0" type="noConversion"/>
  <conditionalFormatting sqref="H67:L67 H72:L72 H79:L79 H87:L87 G67:G91">
    <cfRule type="cellIs" dxfId="5" priority="1" stopIfTrue="1" operator="equal">
      <formula>$G66</formula>
    </cfRule>
  </conditionalFormatting>
  <conditionalFormatting sqref="D52:I52 D49">
    <cfRule type="cellIs" dxfId="4" priority="2" stopIfTrue="1" operator="equal">
      <formula>$D48</formula>
    </cfRule>
  </conditionalFormatting>
  <conditionalFormatting sqref="A67:F91">
    <cfRule type="cellIs" dxfId="3" priority="3" stopIfTrue="1" operator="equal">
      <formula>0</formula>
    </cfRule>
  </conditionalFormatting>
  <conditionalFormatting sqref="D51">
    <cfRule type="cellIs" dxfId="2" priority="5" stopIfTrue="1" operator="equal">
      <formula>$D49</formula>
    </cfRule>
  </conditionalFormatting>
  <conditionalFormatting sqref="D50">
    <cfRule type="cellIs" dxfId="1" priority="7" stopIfTrue="1" operator="equal">
      <formula>$D47</formula>
    </cfRule>
  </conditionalFormatting>
  <conditionalFormatting sqref="D48">
    <cfRule type="cellIs" dxfId="0" priority="8" stopIfTrue="1" operator="equal">
      <formula>$D50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КПК0712152</vt:lpstr>
      <vt:lpstr>КПК0712152!Область_печати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2019-02-11T07:04:56Z</cp:lastPrinted>
  <dcterms:created xsi:type="dcterms:W3CDTF">2016-08-15T09:54:21Z</dcterms:created>
  <dcterms:modified xsi:type="dcterms:W3CDTF">2019-02-11T07:05:00Z</dcterms:modified>
</cp:coreProperties>
</file>