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КПК0712010!$A$1:$BM$117</definedName>
  </definedNames>
  <calcPr calcId="125725" refMode="R1C1"/>
</workbook>
</file>

<file path=xl/calcChain.xml><?xml version="1.0" encoding="utf-8"?>
<calcChain xmlns="http://schemas.openxmlformats.org/spreadsheetml/2006/main">
  <c r="BE103" i="2"/>
  <c r="BE102"/>
  <c r="BE101"/>
  <c r="BE100"/>
  <c r="BE98"/>
  <c r="BE97"/>
  <c r="BE96"/>
  <c r="BE95"/>
  <c r="BE94"/>
  <c r="BE93"/>
  <c r="BE90"/>
  <c r="BE89"/>
  <c r="BE88"/>
  <c r="BE87"/>
  <c r="BE86"/>
  <c r="BE85"/>
  <c r="BE84"/>
  <c r="BE83"/>
  <c r="BE82"/>
  <c r="BE80"/>
  <c r="BE79"/>
  <c r="BE78"/>
  <c r="BE77"/>
  <c r="BE74"/>
  <c r="BE76"/>
  <c r="BE75"/>
  <c r="BE72"/>
  <c r="BE73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<sst xmlns="http://schemas.openxmlformats.org/spreadsheetml/2006/main" count="213" uniqueCount="137">
  <si>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</si>
  <si>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</si>
  <si>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</si>
  <si>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</si>
  <si>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</si>
  <si>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</si>
  <si>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</si>
  <si>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</si>
  <si>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</si>
  <si>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</si>
  <si>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</si>
  <si>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</si>
  <si>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</si>
  <si>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</si>
  <si>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</si>
  <si>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</si>
  <si>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</si>
  <si>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</si>
  <si>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</si>
  <si>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</si>
  <si>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</si>
  <si>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</si>
  <si>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</si>
  <si>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</si>
  <si>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</si>
  <si>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</si>
  <si>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</si>
  <si>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</si>
  <si>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</si>
  <si>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</si>
  <si>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</si>
  <si>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</si>
  <si>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</si>
  <si>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</si>
  <si>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</si>
  <si>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</si>
  <si>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</si>
  <si>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</si>
  <si>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</si>
  <si>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</si>
  <si>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</si>
  <si>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</si>
  <si>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</si>
  <si>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</si>
  <si>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</si>
  <si>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</si>
  <si>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</si>
  <si>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</si>
  <si>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</si>
  <si>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</si>
  <si>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</si>
  <si>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</si>
  <si>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</si>
  <si>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</si>
  <si>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</si>
  <si>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</si>
  <si>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</si>
  <si>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</si>
  <si>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</si>
  <si>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</si>
  <si>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</si>
  <si>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</si>
  <si>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</si>
  <si>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</si>
  <si>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</si>
  <si>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</si>
  <si>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Виготовлення проектно - кошторисної документації та  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</si>
  <si>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</si>
  <si>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</si>
  <si>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</si>
  <si>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</si>
  <si>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</si>
  <si>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</si>
  <si>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</si>
  <si>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</si>
  <si>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</si>
  <si>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</si>
  <si>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</si>
  <si>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</si>
  <si>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</si>
  <si>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</si>
  <si>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</si>
  <si>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</si>
  <si>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</si>
  <si>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Обсяг видатків на виготовлення ПКД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</si>
  <si>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</si>
  <si>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</si>
  <si>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</si>
  <si>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</si>
  <si>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</si>
  <si>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</si>
  <si>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</si>
  <si>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</si>
  <si>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</si>
  <si>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</si>
  <si>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</si>
  <si>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</si>
  <si>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</si>
  <si>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</si>
  <si>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установ, в яких буде оновлення матеріально - технічної бази</t>
  </si>
  <si>
    <t>Кількість закладів, в яких буде проведено інформатизацію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</si>
  <si>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</si>
  <si>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</si>
  <si>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</si>
  <si>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</si>
  <si>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</si>
  <si>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</si>
  <si>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Середня вартість виготовлення ПКД на проведення ремонту одного об`єкта</t>
  </si>
  <si>
    <t>Середні витрати на придбання обладнання на одну установу</t>
  </si>
  <si>
    <t>Середні витрати на інформатизацію 1го закладу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</si>
  <si>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</si>
  <si>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</si>
  <si>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</si>
  <si>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</si>
  <si>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</si>
  <si>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установ, в яких здійснено оновлення матеріально - технічної бази від установ,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</si>
  <si>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</si>
  <si>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</si>
  <si>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</si>
  <si>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</si>
  <si>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</si>
  <si>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</si>
  <si>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</si>
  <si>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</si>
  <si>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</si>
  <si>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</si>
  <si>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гривень</t>
  </si>
  <si>
    <t>бюджетної програми місцевого бюджету на 2019  рік</t>
  </si>
  <si>
    <t>___.10.2019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</si>
  <si>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</si>
  <si>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</si>
  <si>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</si>
  <si>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</si>
  <si>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</si>
  <si>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наказу Державного агентства з питань електронного урядування України від 14.05.2019 №35 "Про затвердження Методики визначення належності бюджетних програм до сфери інформатизації"; рішення Криворізької міської ради від 26.12.2018 № 3274 «Про міський  бюджет на 2019 рік», зі змінами (рішення міської ради від 26.09.2019 №4069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 Кривому Розі на 2017 - 2021 роки" зі змінами (рішення міської ради від 26.09.2019 №4075 "Про внесення змін до рішення міської ради від 21.12.2016 №1185 "Про затвердження міжгалузевої комплексної програми "Здоров'я нації" у м. Кривому Розі на 2017 - 2021 роки").</t>
  </si>
  <si>
    <t>Забезпечення заходів з інформатизації закладів охорони здоров`я</t>
  </si>
  <si>
    <t>Обсяг видатків на реалізацію заходів з інформатизації закладів охорони здоров`я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</si>
</sst>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7"/>
  <sheetViews>
    <sheetView tabSelected="1" topLeftCell="A86" zoomScale="75" zoomScaleNormal="75" zoomScaleSheetLayoutView="100" workbookViewId="0">
      <selection activeCell="AW98" sqref="AW98:BD9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4" t="s">
        <v>119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>
      <c r="AO5" s="85" t="s">
        <v>25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64" ht="15.9" customHeight="1">
      <c r="AO7" s="86" t="s">
        <v>2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>
      <c r="A10" s="87" t="s">
        <v>26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127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2" t="s">
        <v>60</v>
      </c>
      <c r="B13" s="82"/>
      <c r="C13" s="15"/>
      <c r="D13" s="63" t="s">
        <v>118</v>
      </c>
      <c r="E13" s="64"/>
      <c r="F13" s="64"/>
      <c r="G13" s="64"/>
      <c r="H13" s="64"/>
      <c r="I13" s="64"/>
      <c r="J13" s="64"/>
      <c r="K13" s="15"/>
      <c r="L13" s="59" t="s">
        <v>120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78" t="s">
        <v>42</v>
      </c>
      <c r="E14" s="78"/>
      <c r="F14" s="78"/>
      <c r="G14" s="78"/>
      <c r="H14" s="78"/>
      <c r="I14" s="78"/>
      <c r="J14" s="78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2" t="s">
        <v>9</v>
      </c>
      <c r="B16" s="82"/>
      <c r="C16" s="15"/>
      <c r="D16" s="63" t="s">
        <v>132</v>
      </c>
      <c r="E16" s="64"/>
      <c r="F16" s="64"/>
      <c r="G16" s="64"/>
      <c r="H16" s="64"/>
      <c r="I16" s="64"/>
      <c r="J16" s="64"/>
      <c r="K16" s="15"/>
      <c r="L16" s="59" t="s">
        <v>131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78" t="s">
        <v>42</v>
      </c>
      <c r="E17" s="78"/>
      <c r="F17" s="78"/>
      <c r="G17" s="78"/>
      <c r="H17" s="78"/>
      <c r="I17" s="78"/>
      <c r="J17" s="78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2" t="s">
        <v>61</v>
      </c>
      <c r="B19" s="82"/>
      <c r="C19" s="15"/>
      <c r="D19" s="63" t="s">
        <v>129</v>
      </c>
      <c r="E19" s="64"/>
      <c r="F19" s="64"/>
      <c r="G19" s="64"/>
      <c r="H19" s="64"/>
      <c r="I19" s="64"/>
      <c r="J19" s="64"/>
      <c r="K19" s="15"/>
      <c r="L19" s="63" t="s">
        <v>133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130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7" t="s">
        <v>57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54">
        <v>643224143.60000002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585749366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57474777.600000001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133.80000000000001" customHeight="1">
      <c r="A26" s="59" t="s">
        <v>134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9" t="s">
        <v>47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6" hidden="1">
      <c r="A30" s="39">
        <v>1</v>
      </c>
      <c r="B30" s="39"/>
      <c r="C30" s="39"/>
      <c r="D30" s="39"/>
      <c r="E30" s="39"/>
      <c r="F30" s="39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" customHeight="1">
      <c r="A35" s="59" t="s">
        <v>117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9" t="s">
        <v>31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6" hidden="1">
      <c r="A39" s="39">
        <v>1</v>
      </c>
      <c r="B39" s="39"/>
      <c r="C39" s="39"/>
      <c r="D39" s="39"/>
      <c r="E39" s="39"/>
      <c r="F39" s="39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65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 ht="13.2" customHeight="1">
      <c r="A44" s="28">
        <v>4</v>
      </c>
      <c r="B44" s="28"/>
      <c r="C44" s="28"/>
      <c r="D44" s="28"/>
      <c r="E44" s="28"/>
      <c r="F44" s="28"/>
      <c r="G44" s="29" t="s">
        <v>135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3" t="s">
        <v>48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88" t="s">
        <v>126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9" t="s">
        <v>34</v>
      </c>
      <c r="B48" s="39"/>
      <c r="C48" s="39"/>
      <c r="D48" s="41" t="s">
        <v>32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39" t="s">
        <v>35</v>
      </c>
      <c r="AD48" s="39"/>
      <c r="AE48" s="39"/>
      <c r="AF48" s="39"/>
      <c r="AG48" s="39"/>
      <c r="AH48" s="39"/>
      <c r="AI48" s="39"/>
      <c r="AJ48" s="39"/>
      <c r="AK48" s="39" t="s">
        <v>36</v>
      </c>
      <c r="AL48" s="39"/>
      <c r="AM48" s="39"/>
      <c r="AN48" s="39"/>
      <c r="AO48" s="39"/>
      <c r="AP48" s="39"/>
      <c r="AQ48" s="39"/>
      <c r="AR48" s="39"/>
      <c r="AS48" s="39" t="s">
        <v>33</v>
      </c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9"/>
      <c r="B49" s="39"/>
      <c r="C49" s="39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9">
        <v>1</v>
      </c>
      <c r="B50" s="39"/>
      <c r="C50" s="39"/>
      <c r="D50" s="47">
        <v>2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39">
        <v>3</v>
      </c>
      <c r="AD50" s="39"/>
      <c r="AE50" s="39"/>
      <c r="AF50" s="39"/>
      <c r="AG50" s="39"/>
      <c r="AH50" s="39"/>
      <c r="AI50" s="39"/>
      <c r="AJ50" s="39"/>
      <c r="AK50" s="39">
        <v>4</v>
      </c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11</v>
      </c>
      <c r="B51" s="28"/>
      <c r="C51" s="28"/>
      <c r="D51" s="50" t="s">
        <v>12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0" t="s">
        <v>13</v>
      </c>
      <c r="AD51" s="40"/>
      <c r="AE51" s="40"/>
      <c r="AF51" s="40"/>
      <c r="AG51" s="40"/>
      <c r="AH51" s="40"/>
      <c r="AI51" s="40"/>
      <c r="AJ51" s="40"/>
      <c r="AK51" s="40" t="s">
        <v>14</v>
      </c>
      <c r="AL51" s="40"/>
      <c r="AM51" s="40"/>
      <c r="AN51" s="40"/>
      <c r="AO51" s="40"/>
      <c r="AP51" s="40"/>
      <c r="AQ51" s="40"/>
      <c r="AR51" s="40"/>
      <c r="AS51" s="32" t="s">
        <v>15</v>
      </c>
      <c r="AT51" s="40"/>
      <c r="AU51" s="40"/>
      <c r="AV51" s="40"/>
      <c r="AW51" s="40"/>
      <c r="AX51" s="40"/>
      <c r="AY51" s="40"/>
      <c r="AZ51" s="40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28">
        <v>1</v>
      </c>
      <c r="B52" s="28"/>
      <c r="C52" s="28"/>
      <c r="D52" s="29" t="s">
        <v>63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582937168</v>
      </c>
      <c r="AD52" s="27"/>
      <c r="AE52" s="27"/>
      <c r="AF52" s="27"/>
      <c r="AG52" s="27"/>
      <c r="AH52" s="27"/>
      <c r="AI52" s="27"/>
      <c r="AJ52" s="27"/>
      <c r="AK52" s="27">
        <v>10466089</v>
      </c>
      <c r="AL52" s="27"/>
      <c r="AM52" s="27"/>
      <c r="AN52" s="27"/>
      <c r="AO52" s="27"/>
      <c r="AP52" s="27"/>
      <c r="AQ52" s="27"/>
      <c r="AR52" s="27"/>
      <c r="AS52" s="27">
        <f>AC52+AK52</f>
        <v>593403257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26.4" customHeight="1">
      <c r="A53" s="28">
        <v>2</v>
      </c>
      <c r="B53" s="28"/>
      <c r="C53" s="28"/>
      <c r="D53" s="29" t="s">
        <v>66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36625710</v>
      </c>
      <c r="AL53" s="27"/>
      <c r="AM53" s="27"/>
      <c r="AN53" s="27"/>
      <c r="AO53" s="27"/>
      <c r="AP53" s="27"/>
      <c r="AQ53" s="27"/>
      <c r="AR53" s="27"/>
      <c r="AS53" s="27">
        <f>AC53+AK53</f>
        <v>36625710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26.4" customHeight="1">
      <c r="A54" s="28">
        <v>3</v>
      </c>
      <c r="B54" s="28"/>
      <c r="C54" s="28"/>
      <c r="D54" s="29" t="s">
        <v>67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2320979.6</v>
      </c>
      <c r="AL54" s="27"/>
      <c r="AM54" s="27"/>
      <c r="AN54" s="27"/>
      <c r="AO54" s="27"/>
      <c r="AP54" s="27"/>
      <c r="AQ54" s="27"/>
      <c r="AR54" s="27"/>
      <c r="AS54" s="27">
        <f>AC54+AK54</f>
        <v>2320979.6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ht="13.2" customHeight="1">
      <c r="A55" s="28">
        <v>4</v>
      </c>
      <c r="B55" s="28"/>
      <c r="C55" s="28"/>
      <c r="D55" s="29" t="s">
        <v>135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  <c r="AC55" s="27">
        <v>2812198</v>
      </c>
      <c r="AD55" s="27"/>
      <c r="AE55" s="27"/>
      <c r="AF55" s="27"/>
      <c r="AG55" s="27"/>
      <c r="AH55" s="27"/>
      <c r="AI55" s="27"/>
      <c r="AJ55" s="27"/>
      <c r="AK55" s="27">
        <v>8061999</v>
      </c>
      <c r="AL55" s="27"/>
      <c r="AM55" s="27"/>
      <c r="AN55" s="27"/>
      <c r="AO55" s="27"/>
      <c r="AP55" s="27"/>
      <c r="AQ55" s="27"/>
      <c r="AR55" s="27"/>
      <c r="AS55" s="27">
        <f>AC55+AK55</f>
        <v>10874197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4" t="s">
        <v>68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6"/>
      <c r="AC56" s="38">
        <v>585749366</v>
      </c>
      <c r="AD56" s="38"/>
      <c r="AE56" s="38"/>
      <c r="AF56" s="38"/>
      <c r="AG56" s="38"/>
      <c r="AH56" s="38"/>
      <c r="AI56" s="38"/>
      <c r="AJ56" s="38"/>
      <c r="AK56" s="38">
        <v>57474777.600000001</v>
      </c>
      <c r="AL56" s="38"/>
      <c r="AM56" s="38"/>
      <c r="AN56" s="38"/>
      <c r="AO56" s="38"/>
      <c r="AP56" s="38"/>
      <c r="AQ56" s="38"/>
      <c r="AR56" s="38"/>
      <c r="AS56" s="38">
        <f>AC56+AK56</f>
        <v>643224143.60000002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58" t="s">
        <v>49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</row>
    <row r="59" spans="1:79" ht="15" customHeight="1">
      <c r="A59" s="88" t="s">
        <v>126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9" t="s">
        <v>34</v>
      </c>
      <c r="B60" s="39"/>
      <c r="C60" s="39"/>
      <c r="D60" s="41" t="s">
        <v>40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3"/>
      <c r="AB60" s="39" t="s">
        <v>35</v>
      </c>
      <c r="AC60" s="39"/>
      <c r="AD60" s="39"/>
      <c r="AE60" s="39"/>
      <c r="AF60" s="39"/>
      <c r="AG60" s="39"/>
      <c r="AH60" s="39"/>
      <c r="AI60" s="39"/>
      <c r="AJ60" s="39" t="s">
        <v>36</v>
      </c>
      <c r="AK60" s="39"/>
      <c r="AL60" s="39"/>
      <c r="AM60" s="39"/>
      <c r="AN60" s="39"/>
      <c r="AO60" s="39"/>
      <c r="AP60" s="39"/>
      <c r="AQ60" s="39"/>
      <c r="AR60" s="39" t="s">
        <v>33</v>
      </c>
      <c r="AS60" s="39"/>
      <c r="AT60" s="39"/>
      <c r="AU60" s="39"/>
      <c r="AV60" s="39"/>
      <c r="AW60" s="39"/>
      <c r="AX60" s="39"/>
      <c r="AY60" s="39"/>
    </row>
    <row r="61" spans="1:79" ht="29.1" customHeight="1">
      <c r="A61" s="39"/>
      <c r="B61" s="39"/>
      <c r="C61" s="39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6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</row>
    <row r="62" spans="1:79" ht="15.75" customHeight="1">
      <c r="A62" s="39">
        <v>1</v>
      </c>
      <c r="B62" s="39"/>
      <c r="C62" s="39"/>
      <c r="D62" s="47">
        <v>2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9"/>
      <c r="AB62" s="39">
        <v>3</v>
      </c>
      <c r="AC62" s="39"/>
      <c r="AD62" s="39"/>
      <c r="AE62" s="39"/>
      <c r="AF62" s="39"/>
      <c r="AG62" s="39"/>
      <c r="AH62" s="39"/>
      <c r="AI62" s="39"/>
      <c r="AJ62" s="39">
        <v>4</v>
      </c>
      <c r="AK62" s="39"/>
      <c r="AL62" s="39"/>
      <c r="AM62" s="39"/>
      <c r="AN62" s="39"/>
      <c r="AO62" s="39"/>
      <c r="AP62" s="39"/>
      <c r="AQ62" s="39"/>
      <c r="AR62" s="39">
        <v>5</v>
      </c>
      <c r="AS62" s="39"/>
      <c r="AT62" s="39"/>
      <c r="AU62" s="39"/>
      <c r="AV62" s="39"/>
      <c r="AW62" s="39"/>
      <c r="AX62" s="39"/>
      <c r="AY62" s="39"/>
    </row>
    <row r="63" spans="1:79" ht="12.75" hidden="1" customHeight="1">
      <c r="A63" s="28" t="s">
        <v>11</v>
      </c>
      <c r="B63" s="28"/>
      <c r="C63" s="28"/>
      <c r="D63" s="55" t="s">
        <v>12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40" t="s">
        <v>13</v>
      </c>
      <c r="AC63" s="40"/>
      <c r="AD63" s="40"/>
      <c r="AE63" s="40"/>
      <c r="AF63" s="40"/>
      <c r="AG63" s="40"/>
      <c r="AH63" s="40"/>
      <c r="AI63" s="40"/>
      <c r="AJ63" s="40" t="s">
        <v>14</v>
      </c>
      <c r="AK63" s="40"/>
      <c r="AL63" s="40"/>
      <c r="AM63" s="40"/>
      <c r="AN63" s="40"/>
      <c r="AO63" s="40"/>
      <c r="AP63" s="40"/>
      <c r="AQ63" s="40"/>
      <c r="AR63" s="40" t="s">
        <v>15</v>
      </c>
      <c r="AS63" s="40"/>
      <c r="AT63" s="40"/>
      <c r="AU63" s="40"/>
      <c r="AV63" s="40"/>
      <c r="AW63" s="40"/>
      <c r="AX63" s="40"/>
      <c r="AY63" s="40"/>
      <c r="CA63" s="1" t="s">
        <v>20</v>
      </c>
    </row>
    <row r="64" spans="1:79" ht="26.4" customHeight="1">
      <c r="A64" s="28">
        <v>1</v>
      </c>
      <c r="B64" s="28"/>
      <c r="C64" s="28"/>
      <c r="D64" s="29" t="s">
        <v>69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27">
        <v>135394357.03999999</v>
      </c>
      <c r="AC64" s="27"/>
      <c r="AD64" s="27"/>
      <c r="AE64" s="27"/>
      <c r="AF64" s="27"/>
      <c r="AG64" s="27"/>
      <c r="AH64" s="27"/>
      <c r="AI64" s="27"/>
      <c r="AJ64" s="27">
        <v>46227083.600000001</v>
      </c>
      <c r="AK64" s="27"/>
      <c r="AL64" s="27"/>
      <c r="AM64" s="27"/>
      <c r="AN64" s="27"/>
      <c r="AO64" s="27"/>
      <c r="AP64" s="27"/>
      <c r="AQ64" s="27"/>
      <c r="AR64" s="27">
        <f>AB64+AJ64</f>
        <v>181621440.63999999</v>
      </c>
      <c r="AS64" s="27"/>
      <c r="AT64" s="27"/>
      <c r="AU64" s="27"/>
      <c r="AV64" s="27"/>
      <c r="AW64" s="27"/>
      <c r="AX64" s="27"/>
      <c r="AY64" s="27"/>
      <c r="CA64" s="1" t="s">
        <v>21</v>
      </c>
    </row>
    <row r="65" spans="1:79" s="4" customFormat="1" ht="12.75" customHeight="1">
      <c r="A65" s="33"/>
      <c r="B65" s="33"/>
      <c r="C65" s="33"/>
      <c r="D65" s="34" t="s">
        <v>33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/>
      <c r="AB65" s="38">
        <v>135394357.03999999</v>
      </c>
      <c r="AC65" s="38"/>
      <c r="AD65" s="38"/>
      <c r="AE65" s="38"/>
      <c r="AF65" s="38"/>
      <c r="AG65" s="38"/>
      <c r="AH65" s="38"/>
      <c r="AI65" s="38"/>
      <c r="AJ65" s="38">
        <v>46227083.600000001</v>
      </c>
      <c r="AK65" s="38"/>
      <c r="AL65" s="38"/>
      <c r="AM65" s="38"/>
      <c r="AN65" s="38"/>
      <c r="AO65" s="38"/>
      <c r="AP65" s="38"/>
      <c r="AQ65" s="38"/>
      <c r="AR65" s="38">
        <f>AB65+AJ65</f>
        <v>181621440.63999999</v>
      </c>
      <c r="AS65" s="38"/>
      <c r="AT65" s="38"/>
      <c r="AU65" s="38"/>
      <c r="AV65" s="38"/>
      <c r="AW65" s="38"/>
      <c r="AX65" s="38"/>
      <c r="AY65" s="38"/>
    </row>
    <row r="67" spans="1:79" ht="15.75" customHeight="1">
      <c r="A67" s="53" t="s">
        <v>50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</row>
    <row r="68" spans="1:79" ht="30" customHeight="1">
      <c r="A68" s="39" t="s">
        <v>34</v>
      </c>
      <c r="B68" s="39"/>
      <c r="C68" s="39"/>
      <c r="D68" s="39"/>
      <c r="E68" s="39"/>
      <c r="F68" s="39"/>
      <c r="G68" s="47" t="s">
        <v>51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39" t="s">
        <v>7</v>
      </c>
      <c r="AA68" s="39"/>
      <c r="AB68" s="39"/>
      <c r="AC68" s="39"/>
      <c r="AD68" s="39"/>
      <c r="AE68" s="39" t="s">
        <v>6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47" t="s">
        <v>35</v>
      </c>
      <c r="AP68" s="48"/>
      <c r="AQ68" s="48"/>
      <c r="AR68" s="48"/>
      <c r="AS68" s="48"/>
      <c r="AT68" s="48"/>
      <c r="AU68" s="48"/>
      <c r="AV68" s="49"/>
      <c r="AW68" s="47" t="s">
        <v>36</v>
      </c>
      <c r="AX68" s="48"/>
      <c r="AY68" s="48"/>
      <c r="AZ68" s="48"/>
      <c r="BA68" s="48"/>
      <c r="BB68" s="48"/>
      <c r="BC68" s="48"/>
      <c r="BD68" s="49"/>
      <c r="BE68" s="47" t="s">
        <v>33</v>
      </c>
      <c r="BF68" s="48"/>
      <c r="BG68" s="48"/>
      <c r="BH68" s="48"/>
      <c r="BI68" s="48"/>
      <c r="BJ68" s="48"/>
      <c r="BK68" s="48"/>
      <c r="BL68" s="49"/>
    </row>
    <row r="69" spans="1:79" ht="15.75" customHeight="1">
      <c r="A69" s="39">
        <v>1</v>
      </c>
      <c r="B69" s="39"/>
      <c r="C69" s="39"/>
      <c r="D69" s="39"/>
      <c r="E69" s="39"/>
      <c r="F69" s="39"/>
      <c r="G69" s="47">
        <v>2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39">
        <v>3</v>
      </c>
      <c r="AA69" s="39"/>
      <c r="AB69" s="39"/>
      <c r="AC69" s="39"/>
      <c r="AD69" s="39"/>
      <c r="AE69" s="39">
        <v>4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6</v>
      </c>
      <c r="AX69" s="39"/>
      <c r="AY69" s="39"/>
      <c r="AZ69" s="39"/>
      <c r="BA69" s="39"/>
      <c r="BB69" s="39"/>
      <c r="BC69" s="39"/>
      <c r="BD69" s="39"/>
      <c r="BE69" s="39">
        <v>7</v>
      </c>
      <c r="BF69" s="39"/>
      <c r="BG69" s="39"/>
      <c r="BH69" s="39"/>
      <c r="BI69" s="39"/>
      <c r="BJ69" s="39"/>
      <c r="BK69" s="39"/>
      <c r="BL69" s="39"/>
    </row>
    <row r="70" spans="1:79" ht="12.75" hidden="1" customHeight="1">
      <c r="A70" s="28" t="s">
        <v>39</v>
      </c>
      <c r="B70" s="28"/>
      <c r="C70" s="28"/>
      <c r="D70" s="28"/>
      <c r="E70" s="28"/>
      <c r="F70" s="28"/>
      <c r="G70" s="55" t="s">
        <v>12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28" t="s">
        <v>24</v>
      </c>
      <c r="AA70" s="28"/>
      <c r="AB70" s="28"/>
      <c r="AC70" s="28"/>
      <c r="AD70" s="28"/>
      <c r="AE70" s="73" t="s">
        <v>38</v>
      </c>
      <c r="AF70" s="73"/>
      <c r="AG70" s="73"/>
      <c r="AH70" s="73"/>
      <c r="AI70" s="73"/>
      <c r="AJ70" s="73"/>
      <c r="AK70" s="73"/>
      <c r="AL70" s="73"/>
      <c r="AM70" s="73"/>
      <c r="AN70" s="55"/>
      <c r="AO70" s="40" t="s">
        <v>13</v>
      </c>
      <c r="AP70" s="40"/>
      <c r="AQ70" s="40"/>
      <c r="AR70" s="40"/>
      <c r="AS70" s="40"/>
      <c r="AT70" s="40"/>
      <c r="AU70" s="40"/>
      <c r="AV70" s="40"/>
      <c r="AW70" s="40" t="s">
        <v>37</v>
      </c>
      <c r="AX70" s="40"/>
      <c r="AY70" s="40"/>
      <c r="AZ70" s="40"/>
      <c r="BA70" s="40"/>
      <c r="BB70" s="40"/>
      <c r="BC70" s="40"/>
      <c r="BD70" s="40"/>
      <c r="BE70" s="40" t="s">
        <v>15</v>
      </c>
      <c r="BF70" s="40"/>
      <c r="BG70" s="40"/>
      <c r="BH70" s="40"/>
      <c r="BI70" s="40"/>
      <c r="BJ70" s="40"/>
      <c r="BK70" s="40"/>
      <c r="BL70" s="40"/>
      <c r="CA70" s="1" t="s">
        <v>22</v>
      </c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74" t="s">
        <v>70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37"/>
      <c r="AA71" s="37"/>
      <c r="AB71" s="37"/>
      <c r="AC71" s="37"/>
      <c r="AD71" s="37"/>
      <c r="AE71" s="69"/>
      <c r="AF71" s="69"/>
      <c r="AG71" s="69"/>
      <c r="AH71" s="69"/>
      <c r="AI71" s="69"/>
      <c r="AJ71" s="69"/>
      <c r="AK71" s="69"/>
      <c r="AL71" s="69"/>
      <c r="AM71" s="69"/>
      <c r="AN71" s="70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CA71" s="4" t="s">
        <v>23</v>
      </c>
    </row>
    <row r="72" spans="1:79" ht="13.2" customHeight="1">
      <c r="A72" s="28">
        <v>1</v>
      </c>
      <c r="B72" s="28"/>
      <c r="C72" s="28"/>
      <c r="D72" s="28"/>
      <c r="E72" s="28"/>
      <c r="F72" s="28"/>
      <c r="G72" s="29" t="s">
        <v>74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72</v>
      </c>
      <c r="AA72" s="32"/>
      <c r="AB72" s="32"/>
      <c r="AC72" s="32"/>
      <c r="AD72" s="32"/>
      <c r="AE72" s="29" t="s">
        <v>75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17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ref="BE72:BE80" si="0">AO72+AW72</f>
        <v>17</v>
      </c>
      <c r="BF72" s="27"/>
      <c r="BG72" s="27"/>
      <c r="BH72" s="27"/>
      <c r="BI72" s="27"/>
      <c r="BJ72" s="27"/>
      <c r="BK72" s="27"/>
      <c r="BL72" s="27"/>
    </row>
    <row r="73" spans="1:79" ht="13.2" customHeight="1">
      <c r="A73" s="28">
        <v>1</v>
      </c>
      <c r="B73" s="28"/>
      <c r="C73" s="28"/>
      <c r="D73" s="28"/>
      <c r="E73" s="28"/>
      <c r="F73" s="28"/>
      <c r="G73" s="29" t="s">
        <v>71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72</v>
      </c>
      <c r="AA73" s="32"/>
      <c r="AB73" s="32"/>
      <c r="AC73" s="32"/>
      <c r="AD73" s="32"/>
      <c r="AE73" s="29" t="s">
        <v>73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6601.25</v>
      </c>
      <c r="AP73" s="27"/>
      <c r="AQ73" s="27"/>
      <c r="AR73" s="27"/>
      <c r="AS73" s="27"/>
      <c r="AT73" s="27"/>
      <c r="AU73" s="27"/>
      <c r="AV73" s="27"/>
      <c r="AW73" s="27">
        <v>50.25</v>
      </c>
      <c r="AX73" s="27"/>
      <c r="AY73" s="27"/>
      <c r="AZ73" s="27"/>
      <c r="BA73" s="27"/>
      <c r="BB73" s="27"/>
      <c r="BC73" s="27"/>
      <c r="BD73" s="27"/>
      <c r="BE73" s="27">
        <f t="shared" si="0"/>
        <v>6651.5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1</v>
      </c>
      <c r="B74" s="28"/>
      <c r="C74" s="28"/>
      <c r="D74" s="28"/>
      <c r="E74" s="28"/>
      <c r="F74" s="28"/>
      <c r="G74" s="29" t="s">
        <v>80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72</v>
      </c>
      <c r="AA74" s="32"/>
      <c r="AB74" s="32"/>
      <c r="AC74" s="32"/>
      <c r="AD74" s="32"/>
      <c r="AE74" s="29" t="s">
        <v>73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1106.5</v>
      </c>
      <c r="AP74" s="27"/>
      <c r="AQ74" s="27"/>
      <c r="AR74" s="27"/>
      <c r="AS74" s="27"/>
      <c r="AT74" s="27"/>
      <c r="AU74" s="27"/>
      <c r="AV74" s="27"/>
      <c r="AW74" s="27">
        <v>21</v>
      </c>
      <c r="AX74" s="27"/>
      <c r="AY74" s="27"/>
      <c r="AZ74" s="27"/>
      <c r="BA74" s="27"/>
      <c r="BB74" s="27"/>
      <c r="BC74" s="27"/>
      <c r="BD74" s="27"/>
      <c r="BE74" s="27">
        <f t="shared" si="0"/>
        <v>1127.5</v>
      </c>
      <c r="BF74" s="27"/>
      <c r="BG74" s="27"/>
      <c r="BH74" s="27"/>
      <c r="BI74" s="27"/>
      <c r="BJ74" s="27"/>
      <c r="BK74" s="27"/>
      <c r="BL74" s="27"/>
    </row>
    <row r="75" spans="1:79" ht="13.2" customHeight="1">
      <c r="A75" s="28">
        <v>1</v>
      </c>
      <c r="B75" s="28"/>
      <c r="C75" s="28"/>
      <c r="D75" s="28"/>
      <c r="E75" s="28"/>
      <c r="F75" s="28"/>
      <c r="G75" s="29" t="s">
        <v>76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72</v>
      </c>
      <c r="AA75" s="32"/>
      <c r="AB75" s="32"/>
      <c r="AC75" s="32"/>
      <c r="AD75" s="32"/>
      <c r="AE75" s="29" t="s">
        <v>77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3570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3570</v>
      </c>
      <c r="BF75" s="27"/>
      <c r="BG75" s="27"/>
      <c r="BH75" s="27"/>
      <c r="BI75" s="27"/>
      <c r="BJ75" s="27"/>
      <c r="BK75" s="27"/>
      <c r="BL75" s="27"/>
    </row>
    <row r="76" spans="1:79" ht="13.2" customHeight="1">
      <c r="A76" s="28">
        <v>1</v>
      </c>
      <c r="B76" s="28"/>
      <c r="C76" s="28"/>
      <c r="D76" s="28"/>
      <c r="E76" s="28"/>
      <c r="F76" s="28"/>
      <c r="G76" s="29" t="s">
        <v>78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72</v>
      </c>
      <c r="AA76" s="32"/>
      <c r="AB76" s="32"/>
      <c r="AC76" s="32"/>
      <c r="AD76" s="32"/>
      <c r="AE76" s="29" t="s">
        <v>79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239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239</v>
      </c>
      <c r="BF76" s="27"/>
      <c r="BG76" s="27"/>
      <c r="BH76" s="27"/>
      <c r="BI76" s="27"/>
      <c r="BJ76" s="27"/>
      <c r="BK76" s="27"/>
      <c r="BL76" s="27"/>
    </row>
    <row r="77" spans="1:79" ht="39.6" customHeight="1">
      <c r="A77" s="28">
        <v>2</v>
      </c>
      <c r="B77" s="28"/>
      <c r="C77" s="28"/>
      <c r="D77" s="28"/>
      <c r="E77" s="28"/>
      <c r="F77" s="28"/>
      <c r="G77" s="29" t="s">
        <v>81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82</v>
      </c>
      <c r="AA77" s="32"/>
      <c r="AB77" s="32"/>
      <c r="AC77" s="32"/>
      <c r="AD77" s="32"/>
      <c r="AE77" s="29" t="s">
        <v>83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0</v>
      </c>
      <c r="AP77" s="27"/>
      <c r="AQ77" s="27"/>
      <c r="AR77" s="27"/>
      <c r="AS77" s="27"/>
      <c r="AT77" s="27"/>
      <c r="AU77" s="27"/>
      <c r="AV77" s="27"/>
      <c r="AW77" s="27">
        <v>36400710</v>
      </c>
      <c r="AX77" s="27"/>
      <c r="AY77" s="27"/>
      <c r="AZ77" s="27"/>
      <c r="BA77" s="27"/>
      <c r="BB77" s="27"/>
      <c r="BC77" s="27"/>
      <c r="BD77" s="27"/>
      <c r="BE77" s="27">
        <f t="shared" si="0"/>
        <v>36400710</v>
      </c>
      <c r="BF77" s="27"/>
      <c r="BG77" s="27"/>
      <c r="BH77" s="27"/>
      <c r="BI77" s="27"/>
      <c r="BJ77" s="27"/>
      <c r="BK77" s="27"/>
      <c r="BL77" s="27"/>
    </row>
    <row r="78" spans="1:79" ht="39.6" customHeight="1">
      <c r="A78" s="28">
        <v>2</v>
      </c>
      <c r="B78" s="28"/>
      <c r="C78" s="28"/>
      <c r="D78" s="28"/>
      <c r="E78" s="28"/>
      <c r="F78" s="28"/>
      <c r="G78" s="29" t="s">
        <v>84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82</v>
      </c>
      <c r="AA78" s="32"/>
      <c r="AB78" s="32"/>
      <c r="AC78" s="32"/>
      <c r="AD78" s="32"/>
      <c r="AE78" s="29" t="s">
        <v>83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0</v>
      </c>
      <c r="AP78" s="27"/>
      <c r="AQ78" s="27"/>
      <c r="AR78" s="27"/>
      <c r="AS78" s="27"/>
      <c r="AT78" s="27"/>
      <c r="AU78" s="27"/>
      <c r="AV78" s="27"/>
      <c r="AW78" s="27">
        <v>225000</v>
      </c>
      <c r="AX78" s="27"/>
      <c r="AY78" s="27"/>
      <c r="AZ78" s="27"/>
      <c r="BA78" s="27"/>
      <c r="BB78" s="27"/>
      <c r="BC78" s="27"/>
      <c r="BD78" s="27"/>
      <c r="BE78" s="27">
        <f t="shared" si="0"/>
        <v>225000</v>
      </c>
      <c r="BF78" s="27"/>
      <c r="BG78" s="27"/>
      <c r="BH78" s="27"/>
      <c r="BI78" s="27"/>
      <c r="BJ78" s="27"/>
      <c r="BK78" s="27"/>
      <c r="BL78" s="27"/>
    </row>
    <row r="79" spans="1:79" ht="39.6" customHeight="1">
      <c r="A79" s="28">
        <v>3</v>
      </c>
      <c r="B79" s="28"/>
      <c r="C79" s="28"/>
      <c r="D79" s="28"/>
      <c r="E79" s="28"/>
      <c r="F79" s="28"/>
      <c r="G79" s="29" t="s">
        <v>85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82</v>
      </c>
      <c r="AA79" s="32"/>
      <c r="AB79" s="32"/>
      <c r="AC79" s="32"/>
      <c r="AD79" s="32"/>
      <c r="AE79" s="29" t="s">
        <v>83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0</v>
      </c>
      <c r="AP79" s="27"/>
      <c r="AQ79" s="27"/>
      <c r="AR79" s="27"/>
      <c r="AS79" s="27"/>
      <c r="AT79" s="27"/>
      <c r="AU79" s="27"/>
      <c r="AV79" s="27"/>
      <c r="AW79" s="27">
        <v>2320979.6</v>
      </c>
      <c r="AX79" s="27"/>
      <c r="AY79" s="27"/>
      <c r="AZ79" s="27"/>
      <c r="BA79" s="27"/>
      <c r="BB79" s="27"/>
      <c r="BC79" s="27"/>
      <c r="BD79" s="27"/>
      <c r="BE79" s="27">
        <f t="shared" si="0"/>
        <v>2320979.6</v>
      </c>
      <c r="BF79" s="27"/>
      <c r="BG79" s="27"/>
      <c r="BH79" s="27"/>
      <c r="BI79" s="27"/>
      <c r="BJ79" s="27"/>
      <c r="BK79" s="27"/>
      <c r="BL79" s="27"/>
    </row>
    <row r="80" spans="1:79" ht="39.6" customHeight="1">
      <c r="A80" s="28">
        <v>4</v>
      </c>
      <c r="B80" s="28"/>
      <c r="C80" s="28"/>
      <c r="D80" s="28"/>
      <c r="E80" s="28"/>
      <c r="F80" s="28"/>
      <c r="G80" s="29" t="s">
        <v>136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82</v>
      </c>
      <c r="AA80" s="32"/>
      <c r="AB80" s="32"/>
      <c r="AC80" s="32"/>
      <c r="AD80" s="32"/>
      <c r="AE80" s="29" t="s">
        <v>83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2812198</v>
      </c>
      <c r="AP80" s="27"/>
      <c r="AQ80" s="27"/>
      <c r="AR80" s="27"/>
      <c r="AS80" s="27"/>
      <c r="AT80" s="27"/>
      <c r="AU80" s="27"/>
      <c r="AV80" s="27"/>
      <c r="AW80" s="27">
        <v>8061999</v>
      </c>
      <c r="AX80" s="27"/>
      <c r="AY80" s="27"/>
      <c r="AZ80" s="27"/>
      <c r="BA80" s="27"/>
      <c r="BB80" s="27"/>
      <c r="BC80" s="27"/>
      <c r="BD80" s="27"/>
      <c r="BE80" s="27">
        <f t="shared" si="0"/>
        <v>10874197</v>
      </c>
      <c r="BF80" s="27"/>
      <c r="BG80" s="27"/>
      <c r="BH80" s="27"/>
      <c r="BI80" s="27"/>
      <c r="BJ80" s="27"/>
      <c r="BK80" s="27"/>
      <c r="BL80" s="27"/>
    </row>
    <row r="81" spans="1:64" s="4" customFormat="1" ht="12.75" customHeight="1">
      <c r="A81" s="33">
        <v>0</v>
      </c>
      <c r="B81" s="33"/>
      <c r="C81" s="33"/>
      <c r="D81" s="33"/>
      <c r="E81" s="33"/>
      <c r="F81" s="33"/>
      <c r="G81" s="34" t="s">
        <v>86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6"/>
      <c r="Z81" s="37"/>
      <c r="AA81" s="37"/>
      <c r="AB81" s="37"/>
      <c r="AC81" s="37"/>
      <c r="AD81" s="37"/>
      <c r="AE81" s="34"/>
      <c r="AF81" s="35"/>
      <c r="AG81" s="35"/>
      <c r="AH81" s="35"/>
      <c r="AI81" s="35"/>
      <c r="AJ81" s="35"/>
      <c r="AK81" s="35"/>
      <c r="AL81" s="35"/>
      <c r="AM81" s="35"/>
      <c r="AN81" s="36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</row>
    <row r="82" spans="1:64" ht="13.2" customHeight="1">
      <c r="A82" s="28">
        <v>1</v>
      </c>
      <c r="B82" s="28"/>
      <c r="C82" s="28"/>
      <c r="D82" s="28"/>
      <c r="E82" s="28"/>
      <c r="F82" s="28"/>
      <c r="G82" s="29" t="s">
        <v>87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88</v>
      </c>
      <c r="AA82" s="32"/>
      <c r="AB82" s="32"/>
      <c r="AC82" s="32"/>
      <c r="AD82" s="32"/>
      <c r="AE82" s="29" t="s">
        <v>77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1241.6869999999999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 t="shared" ref="BE82:BE90" si="1">AO82+AW82</f>
        <v>1241.6869999999999</v>
      </c>
      <c r="BF82" s="27"/>
      <c r="BG82" s="27"/>
      <c r="BH82" s="27"/>
      <c r="BI82" s="27"/>
      <c r="BJ82" s="27"/>
      <c r="BK82" s="27"/>
      <c r="BL82" s="27"/>
    </row>
    <row r="83" spans="1:64" ht="13.2" customHeight="1">
      <c r="A83" s="28">
        <v>1</v>
      </c>
      <c r="B83" s="28"/>
      <c r="C83" s="28"/>
      <c r="D83" s="28"/>
      <c r="E83" s="28"/>
      <c r="F83" s="28"/>
      <c r="G83" s="29" t="s">
        <v>89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90</v>
      </c>
      <c r="AA83" s="32"/>
      <c r="AB83" s="32"/>
      <c r="AC83" s="32"/>
      <c r="AD83" s="32"/>
      <c r="AE83" s="29" t="s">
        <v>77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128183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 t="shared" si="1"/>
        <v>128183</v>
      </c>
      <c r="BF83" s="27"/>
      <c r="BG83" s="27"/>
      <c r="BH83" s="27"/>
      <c r="BI83" s="27"/>
      <c r="BJ83" s="27"/>
      <c r="BK83" s="27"/>
      <c r="BL83" s="27"/>
    </row>
    <row r="84" spans="1:64" ht="26.4" customHeight="1">
      <c r="A84" s="28">
        <v>1</v>
      </c>
      <c r="B84" s="28"/>
      <c r="C84" s="28"/>
      <c r="D84" s="28"/>
      <c r="E84" s="28"/>
      <c r="F84" s="28"/>
      <c r="G84" s="29" t="s">
        <v>91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72</v>
      </c>
      <c r="AA84" s="32"/>
      <c r="AB84" s="32"/>
      <c r="AC84" s="32"/>
      <c r="AD84" s="32"/>
      <c r="AE84" s="29" t="s">
        <v>92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1452484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1"/>
        <v>1452484</v>
      </c>
      <c r="BF84" s="27"/>
      <c r="BG84" s="27"/>
      <c r="BH84" s="27"/>
      <c r="BI84" s="27"/>
      <c r="BJ84" s="27"/>
      <c r="BK84" s="27"/>
      <c r="BL84" s="27"/>
    </row>
    <row r="85" spans="1:64" ht="13.2" customHeight="1">
      <c r="A85" s="28">
        <v>1</v>
      </c>
      <c r="B85" s="28"/>
      <c r="C85" s="28"/>
      <c r="D85" s="28"/>
      <c r="E85" s="28"/>
      <c r="F85" s="28"/>
      <c r="G85" s="29" t="s">
        <v>93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90</v>
      </c>
      <c r="AA85" s="32"/>
      <c r="AB85" s="32"/>
      <c r="AC85" s="32"/>
      <c r="AD85" s="32"/>
      <c r="AE85" s="29" t="s">
        <v>79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6762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1"/>
        <v>6762</v>
      </c>
      <c r="BF85" s="27"/>
      <c r="BG85" s="27"/>
      <c r="BH85" s="27"/>
      <c r="BI85" s="27"/>
      <c r="BJ85" s="27"/>
      <c r="BK85" s="27"/>
      <c r="BL85" s="27"/>
    </row>
    <row r="86" spans="1:64" ht="26.4" customHeight="1">
      <c r="A86" s="28">
        <v>2</v>
      </c>
      <c r="B86" s="28"/>
      <c r="C86" s="28"/>
      <c r="D86" s="28"/>
      <c r="E86" s="28"/>
      <c r="F86" s="28"/>
      <c r="G86" s="29" t="s">
        <v>94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72</v>
      </c>
      <c r="AA86" s="32"/>
      <c r="AB86" s="32"/>
      <c r="AC86" s="32"/>
      <c r="AD86" s="32"/>
      <c r="AE86" s="29" t="s">
        <v>95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0</v>
      </c>
      <c r="AP86" s="27"/>
      <c r="AQ86" s="27"/>
      <c r="AR86" s="27"/>
      <c r="AS86" s="27"/>
      <c r="AT86" s="27"/>
      <c r="AU86" s="27"/>
      <c r="AV86" s="27"/>
      <c r="AW86" s="27">
        <v>3</v>
      </c>
      <c r="AX86" s="27"/>
      <c r="AY86" s="27"/>
      <c r="AZ86" s="27"/>
      <c r="BA86" s="27"/>
      <c r="BB86" s="27"/>
      <c r="BC86" s="27"/>
      <c r="BD86" s="27"/>
      <c r="BE86" s="27">
        <f t="shared" si="1"/>
        <v>3</v>
      </c>
      <c r="BF86" s="27"/>
      <c r="BG86" s="27"/>
      <c r="BH86" s="27"/>
      <c r="BI86" s="27"/>
      <c r="BJ86" s="27"/>
      <c r="BK86" s="27"/>
      <c r="BL86" s="27"/>
    </row>
    <row r="87" spans="1:64" ht="13.2" customHeight="1">
      <c r="A87" s="28">
        <v>2</v>
      </c>
      <c r="B87" s="28"/>
      <c r="C87" s="28"/>
      <c r="D87" s="28"/>
      <c r="E87" s="28"/>
      <c r="F87" s="28"/>
      <c r="G87" s="29" t="s">
        <v>96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72</v>
      </c>
      <c r="AA87" s="32"/>
      <c r="AB87" s="32"/>
      <c r="AC87" s="32"/>
      <c r="AD87" s="32"/>
      <c r="AE87" s="29" t="s">
        <v>95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0</v>
      </c>
      <c r="AP87" s="27"/>
      <c r="AQ87" s="27"/>
      <c r="AR87" s="27"/>
      <c r="AS87" s="27"/>
      <c r="AT87" s="27"/>
      <c r="AU87" s="27"/>
      <c r="AV87" s="27"/>
      <c r="AW87" s="27">
        <v>3</v>
      </c>
      <c r="AX87" s="27"/>
      <c r="AY87" s="27"/>
      <c r="AZ87" s="27"/>
      <c r="BA87" s="27"/>
      <c r="BB87" s="27"/>
      <c r="BC87" s="27"/>
      <c r="BD87" s="27"/>
      <c r="BE87" s="27">
        <f t="shared" si="1"/>
        <v>3</v>
      </c>
      <c r="BF87" s="27"/>
      <c r="BG87" s="27"/>
      <c r="BH87" s="27"/>
      <c r="BI87" s="27"/>
      <c r="BJ87" s="27"/>
      <c r="BK87" s="27"/>
      <c r="BL87" s="27"/>
    </row>
    <row r="88" spans="1:64" ht="13.2" customHeight="1">
      <c r="A88" s="28">
        <v>2</v>
      </c>
      <c r="B88" s="28"/>
      <c r="C88" s="28"/>
      <c r="D88" s="28"/>
      <c r="E88" s="28"/>
      <c r="F88" s="28"/>
      <c r="G88" s="29" t="s">
        <v>97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72</v>
      </c>
      <c r="AA88" s="32"/>
      <c r="AB88" s="32"/>
      <c r="AC88" s="32"/>
      <c r="AD88" s="32"/>
      <c r="AE88" s="29" t="s">
        <v>95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0</v>
      </c>
      <c r="AP88" s="27"/>
      <c r="AQ88" s="27"/>
      <c r="AR88" s="27"/>
      <c r="AS88" s="27"/>
      <c r="AT88" s="27"/>
      <c r="AU88" s="27"/>
      <c r="AV88" s="27"/>
      <c r="AW88" s="27">
        <v>2</v>
      </c>
      <c r="AX88" s="27"/>
      <c r="AY88" s="27"/>
      <c r="AZ88" s="27"/>
      <c r="BA88" s="27"/>
      <c r="BB88" s="27"/>
      <c r="BC88" s="27"/>
      <c r="BD88" s="27"/>
      <c r="BE88" s="27">
        <f t="shared" si="1"/>
        <v>2</v>
      </c>
      <c r="BF88" s="27"/>
      <c r="BG88" s="27"/>
      <c r="BH88" s="27"/>
      <c r="BI88" s="27"/>
      <c r="BJ88" s="27"/>
      <c r="BK88" s="27"/>
      <c r="BL88" s="27"/>
    </row>
    <row r="89" spans="1:64" ht="26.4" customHeight="1">
      <c r="A89" s="28">
        <v>2</v>
      </c>
      <c r="B89" s="28"/>
      <c r="C89" s="28"/>
      <c r="D89" s="28"/>
      <c r="E89" s="28"/>
      <c r="F89" s="28"/>
      <c r="G89" s="29" t="s">
        <v>98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72</v>
      </c>
      <c r="AA89" s="32"/>
      <c r="AB89" s="32"/>
      <c r="AC89" s="32"/>
      <c r="AD89" s="32"/>
      <c r="AE89" s="29" t="s">
        <v>95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2</v>
      </c>
      <c r="AX89" s="27"/>
      <c r="AY89" s="27"/>
      <c r="AZ89" s="27"/>
      <c r="BA89" s="27"/>
      <c r="BB89" s="27"/>
      <c r="BC89" s="27"/>
      <c r="BD89" s="27"/>
      <c r="BE89" s="27">
        <f t="shared" si="1"/>
        <v>2</v>
      </c>
      <c r="BF89" s="27"/>
      <c r="BG89" s="27"/>
      <c r="BH89" s="27"/>
      <c r="BI89" s="27"/>
      <c r="BJ89" s="27"/>
      <c r="BK89" s="27"/>
      <c r="BL89" s="27"/>
    </row>
    <row r="90" spans="1:64" ht="26.4" customHeight="1">
      <c r="A90" s="28">
        <v>3</v>
      </c>
      <c r="B90" s="28"/>
      <c r="C90" s="28"/>
      <c r="D90" s="28"/>
      <c r="E90" s="28"/>
      <c r="F90" s="28"/>
      <c r="G90" s="29" t="s">
        <v>99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72</v>
      </c>
      <c r="AA90" s="32"/>
      <c r="AB90" s="32"/>
      <c r="AC90" s="32"/>
      <c r="AD90" s="32"/>
      <c r="AE90" s="29" t="s">
        <v>95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7</v>
      </c>
      <c r="AX90" s="27"/>
      <c r="AY90" s="27"/>
      <c r="AZ90" s="27"/>
      <c r="BA90" s="27"/>
      <c r="BB90" s="27"/>
      <c r="BC90" s="27"/>
      <c r="BD90" s="27"/>
      <c r="BE90" s="27">
        <f t="shared" si="1"/>
        <v>7</v>
      </c>
      <c r="BF90" s="27"/>
      <c r="BG90" s="27"/>
      <c r="BH90" s="27"/>
      <c r="BI90" s="27"/>
      <c r="BJ90" s="27"/>
      <c r="BK90" s="27"/>
      <c r="BL90" s="27"/>
    </row>
    <row r="91" spans="1:64" ht="13.2" customHeight="1">
      <c r="A91" s="28">
        <v>4</v>
      </c>
      <c r="B91" s="28"/>
      <c r="C91" s="28"/>
      <c r="D91" s="28"/>
      <c r="E91" s="28"/>
      <c r="F91" s="28"/>
      <c r="G91" s="29" t="s">
        <v>100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72</v>
      </c>
      <c r="AA91" s="32"/>
      <c r="AB91" s="32"/>
      <c r="AC91" s="32"/>
      <c r="AD91" s="32"/>
      <c r="AE91" s="29" t="s">
        <v>95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17</v>
      </c>
      <c r="AP91" s="27"/>
      <c r="AQ91" s="27"/>
      <c r="AR91" s="27"/>
      <c r="AS91" s="27"/>
      <c r="AT91" s="27"/>
      <c r="AU91" s="27"/>
      <c r="AV91" s="27"/>
      <c r="AW91" s="27">
        <v>17</v>
      </c>
      <c r="AX91" s="27"/>
      <c r="AY91" s="27"/>
      <c r="AZ91" s="27"/>
      <c r="BA91" s="27"/>
      <c r="BB91" s="27"/>
      <c r="BC91" s="27"/>
      <c r="BD91" s="27"/>
      <c r="BE91" s="27">
        <v>17</v>
      </c>
      <c r="BF91" s="27"/>
      <c r="BG91" s="27"/>
      <c r="BH91" s="27"/>
      <c r="BI91" s="27"/>
      <c r="BJ91" s="27"/>
      <c r="BK91" s="27"/>
      <c r="BL91" s="27"/>
    </row>
    <row r="92" spans="1:64" s="4" customFormat="1" ht="12.75" customHeight="1">
      <c r="A92" s="33">
        <v>0</v>
      </c>
      <c r="B92" s="33"/>
      <c r="C92" s="33"/>
      <c r="D92" s="33"/>
      <c r="E92" s="33"/>
      <c r="F92" s="33"/>
      <c r="G92" s="34" t="s">
        <v>101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6"/>
      <c r="Z92" s="37"/>
      <c r="AA92" s="37"/>
      <c r="AB92" s="37"/>
      <c r="AC92" s="37"/>
      <c r="AD92" s="37"/>
      <c r="AE92" s="34"/>
      <c r="AF92" s="35"/>
      <c r="AG92" s="35"/>
      <c r="AH92" s="35"/>
      <c r="AI92" s="35"/>
      <c r="AJ92" s="35"/>
      <c r="AK92" s="35"/>
      <c r="AL92" s="35"/>
      <c r="AM92" s="35"/>
      <c r="AN92" s="36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</row>
    <row r="93" spans="1:64" ht="13.2" customHeight="1">
      <c r="A93" s="28">
        <v>1</v>
      </c>
      <c r="B93" s="28"/>
      <c r="C93" s="28"/>
      <c r="D93" s="28"/>
      <c r="E93" s="28"/>
      <c r="F93" s="28"/>
      <c r="G93" s="29" t="s">
        <v>102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103</v>
      </c>
      <c r="AA93" s="32"/>
      <c r="AB93" s="32"/>
      <c r="AC93" s="32"/>
      <c r="AD93" s="32"/>
      <c r="AE93" s="29" t="s">
        <v>77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7">
        <v>340</v>
      </c>
      <c r="AP93" s="27"/>
      <c r="AQ93" s="27"/>
      <c r="AR93" s="27"/>
      <c r="AS93" s="27"/>
      <c r="AT93" s="27"/>
      <c r="AU93" s="27"/>
      <c r="AV93" s="27"/>
      <c r="AW93" s="27">
        <v>0</v>
      </c>
      <c r="AX93" s="27"/>
      <c r="AY93" s="27"/>
      <c r="AZ93" s="27"/>
      <c r="BA93" s="27"/>
      <c r="BB93" s="27"/>
      <c r="BC93" s="27"/>
      <c r="BD93" s="27"/>
      <c r="BE93" s="27">
        <f t="shared" ref="BE93:BE98" si="2">AO93+AW93</f>
        <v>340</v>
      </c>
      <c r="BF93" s="27"/>
      <c r="BG93" s="27"/>
      <c r="BH93" s="27"/>
      <c r="BI93" s="27"/>
      <c r="BJ93" s="27"/>
      <c r="BK93" s="27"/>
      <c r="BL93" s="27"/>
    </row>
    <row r="94" spans="1:64" ht="13.2" customHeight="1">
      <c r="A94" s="28">
        <v>1</v>
      </c>
      <c r="B94" s="28"/>
      <c r="C94" s="28"/>
      <c r="D94" s="28"/>
      <c r="E94" s="28"/>
      <c r="F94" s="28"/>
      <c r="G94" s="29" t="s">
        <v>104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103</v>
      </c>
      <c r="AA94" s="32"/>
      <c r="AB94" s="32"/>
      <c r="AC94" s="32"/>
      <c r="AD94" s="32"/>
      <c r="AE94" s="29" t="s">
        <v>77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10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 t="shared" si="2"/>
        <v>10</v>
      </c>
      <c r="BF94" s="27"/>
      <c r="BG94" s="27"/>
      <c r="BH94" s="27"/>
      <c r="BI94" s="27"/>
      <c r="BJ94" s="27"/>
      <c r="BK94" s="27"/>
      <c r="BL94" s="27"/>
    </row>
    <row r="95" spans="1:64" ht="13.2" customHeight="1">
      <c r="A95" s="28">
        <v>2</v>
      </c>
      <c r="B95" s="28"/>
      <c r="C95" s="28"/>
      <c r="D95" s="28"/>
      <c r="E95" s="28"/>
      <c r="F95" s="28"/>
      <c r="G95" s="29" t="s">
        <v>105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82</v>
      </c>
      <c r="AA95" s="32"/>
      <c r="AB95" s="32"/>
      <c r="AC95" s="32"/>
      <c r="AD95" s="32"/>
      <c r="AE95" s="29" t="s">
        <v>106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0</v>
      </c>
      <c r="AP95" s="27"/>
      <c r="AQ95" s="27"/>
      <c r="AR95" s="27"/>
      <c r="AS95" s="27"/>
      <c r="AT95" s="27"/>
      <c r="AU95" s="27"/>
      <c r="AV95" s="27"/>
      <c r="AW95" s="27">
        <v>12133570</v>
      </c>
      <c r="AX95" s="27"/>
      <c r="AY95" s="27"/>
      <c r="AZ95" s="27"/>
      <c r="BA95" s="27"/>
      <c r="BB95" s="27"/>
      <c r="BC95" s="27"/>
      <c r="BD95" s="27"/>
      <c r="BE95" s="27">
        <f t="shared" si="2"/>
        <v>12133570</v>
      </c>
      <c r="BF95" s="27"/>
      <c r="BG95" s="27"/>
      <c r="BH95" s="27"/>
      <c r="BI95" s="27"/>
      <c r="BJ95" s="27"/>
      <c r="BK95" s="27"/>
      <c r="BL95" s="27"/>
    </row>
    <row r="96" spans="1:64" ht="26.4" customHeight="1">
      <c r="A96" s="28">
        <v>2</v>
      </c>
      <c r="B96" s="28"/>
      <c r="C96" s="28"/>
      <c r="D96" s="28"/>
      <c r="E96" s="28"/>
      <c r="F96" s="28"/>
      <c r="G96" s="29" t="s">
        <v>107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82</v>
      </c>
      <c r="AA96" s="32"/>
      <c r="AB96" s="32"/>
      <c r="AC96" s="32"/>
      <c r="AD96" s="32"/>
      <c r="AE96" s="29" t="s">
        <v>106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v>0</v>
      </c>
      <c r="AP96" s="27"/>
      <c r="AQ96" s="27"/>
      <c r="AR96" s="27"/>
      <c r="AS96" s="27"/>
      <c r="AT96" s="27"/>
      <c r="AU96" s="27"/>
      <c r="AV96" s="27"/>
      <c r="AW96" s="27">
        <v>112500</v>
      </c>
      <c r="AX96" s="27"/>
      <c r="AY96" s="27"/>
      <c r="AZ96" s="27"/>
      <c r="BA96" s="27"/>
      <c r="BB96" s="27"/>
      <c r="BC96" s="27"/>
      <c r="BD96" s="27"/>
      <c r="BE96" s="27">
        <f t="shared" si="2"/>
        <v>112500</v>
      </c>
      <c r="BF96" s="27"/>
      <c r="BG96" s="27"/>
      <c r="BH96" s="27"/>
      <c r="BI96" s="27"/>
      <c r="BJ96" s="27"/>
      <c r="BK96" s="27"/>
      <c r="BL96" s="27"/>
    </row>
    <row r="97" spans="1:64" ht="13.2" customHeight="1">
      <c r="A97" s="28">
        <v>3</v>
      </c>
      <c r="B97" s="28"/>
      <c r="C97" s="28"/>
      <c r="D97" s="28"/>
      <c r="E97" s="28"/>
      <c r="F97" s="28"/>
      <c r="G97" s="29" t="s">
        <v>108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2" t="s">
        <v>82</v>
      </c>
      <c r="AA97" s="32"/>
      <c r="AB97" s="32"/>
      <c r="AC97" s="32"/>
      <c r="AD97" s="32"/>
      <c r="AE97" s="29" t="s">
        <v>106</v>
      </c>
      <c r="AF97" s="30"/>
      <c r="AG97" s="30"/>
      <c r="AH97" s="30"/>
      <c r="AI97" s="30"/>
      <c r="AJ97" s="30"/>
      <c r="AK97" s="30"/>
      <c r="AL97" s="30"/>
      <c r="AM97" s="30"/>
      <c r="AN97" s="31"/>
      <c r="AO97" s="27">
        <v>0</v>
      </c>
      <c r="AP97" s="27"/>
      <c r="AQ97" s="27"/>
      <c r="AR97" s="27"/>
      <c r="AS97" s="27"/>
      <c r="AT97" s="27"/>
      <c r="AU97" s="27"/>
      <c r="AV97" s="27"/>
      <c r="AW97" s="27">
        <v>331568.51</v>
      </c>
      <c r="AX97" s="27"/>
      <c r="AY97" s="27"/>
      <c r="AZ97" s="27"/>
      <c r="BA97" s="27"/>
      <c r="BB97" s="27"/>
      <c r="BC97" s="27"/>
      <c r="BD97" s="27"/>
      <c r="BE97" s="27">
        <f t="shared" si="2"/>
        <v>331568.51</v>
      </c>
      <c r="BF97" s="27"/>
      <c r="BG97" s="27"/>
      <c r="BH97" s="27"/>
      <c r="BI97" s="27"/>
      <c r="BJ97" s="27"/>
      <c r="BK97" s="27"/>
      <c r="BL97" s="27"/>
    </row>
    <row r="98" spans="1:64" ht="13.2" customHeight="1">
      <c r="A98" s="28">
        <v>4</v>
      </c>
      <c r="B98" s="28"/>
      <c r="C98" s="28"/>
      <c r="D98" s="28"/>
      <c r="E98" s="28"/>
      <c r="F98" s="28"/>
      <c r="G98" s="29" t="s">
        <v>109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2" t="s">
        <v>82</v>
      </c>
      <c r="AA98" s="32"/>
      <c r="AB98" s="32"/>
      <c r="AC98" s="32"/>
      <c r="AD98" s="32"/>
      <c r="AE98" s="29" t="s">
        <v>106</v>
      </c>
      <c r="AF98" s="30"/>
      <c r="AG98" s="30"/>
      <c r="AH98" s="30"/>
      <c r="AI98" s="30"/>
      <c r="AJ98" s="30"/>
      <c r="AK98" s="30"/>
      <c r="AL98" s="30"/>
      <c r="AM98" s="30"/>
      <c r="AN98" s="31"/>
      <c r="AO98" s="27">
        <v>165423.41</v>
      </c>
      <c r="AP98" s="27"/>
      <c r="AQ98" s="27"/>
      <c r="AR98" s="27"/>
      <c r="AS98" s="27"/>
      <c r="AT98" s="27"/>
      <c r="AU98" s="27"/>
      <c r="AV98" s="27"/>
      <c r="AW98" s="27">
        <v>474235.24</v>
      </c>
      <c r="AX98" s="27"/>
      <c r="AY98" s="27"/>
      <c r="AZ98" s="27"/>
      <c r="BA98" s="27"/>
      <c r="BB98" s="27"/>
      <c r="BC98" s="27"/>
      <c r="BD98" s="27"/>
      <c r="BE98" s="27">
        <f t="shared" si="2"/>
        <v>639658.65</v>
      </c>
      <c r="BF98" s="27"/>
      <c r="BG98" s="27"/>
      <c r="BH98" s="27"/>
      <c r="BI98" s="27"/>
      <c r="BJ98" s="27"/>
      <c r="BK98" s="27"/>
      <c r="BL98" s="27"/>
    </row>
    <row r="99" spans="1:64" s="4" customFormat="1" ht="12.75" customHeight="1">
      <c r="A99" s="33">
        <v>0</v>
      </c>
      <c r="B99" s="33"/>
      <c r="C99" s="33"/>
      <c r="D99" s="33"/>
      <c r="E99" s="33"/>
      <c r="F99" s="33"/>
      <c r="G99" s="34" t="s">
        <v>110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6"/>
      <c r="Z99" s="37"/>
      <c r="AA99" s="37"/>
      <c r="AB99" s="37"/>
      <c r="AC99" s="37"/>
      <c r="AD99" s="37"/>
      <c r="AE99" s="34"/>
      <c r="AF99" s="35"/>
      <c r="AG99" s="35"/>
      <c r="AH99" s="35"/>
      <c r="AI99" s="35"/>
      <c r="AJ99" s="35"/>
      <c r="AK99" s="35"/>
      <c r="AL99" s="35"/>
      <c r="AM99" s="35"/>
      <c r="AN99" s="36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</row>
    <row r="100" spans="1:64" ht="13.2" customHeight="1">
      <c r="A100" s="28">
        <v>1</v>
      </c>
      <c r="B100" s="28"/>
      <c r="C100" s="28"/>
      <c r="D100" s="28"/>
      <c r="E100" s="28"/>
      <c r="F100" s="28"/>
      <c r="G100" s="29" t="s">
        <v>111</v>
      </c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2" t="s">
        <v>112</v>
      </c>
      <c r="AA100" s="32"/>
      <c r="AB100" s="32"/>
      <c r="AC100" s="32"/>
      <c r="AD100" s="32"/>
      <c r="AE100" s="29" t="s">
        <v>77</v>
      </c>
      <c r="AF100" s="30"/>
      <c r="AG100" s="30"/>
      <c r="AH100" s="30"/>
      <c r="AI100" s="30"/>
      <c r="AJ100" s="30"/>
      <c r="AK100" s="30"/>
      <c r="AL100" s="30"/>
      <c r="AM100" s="30"/>
      <c r="AN100" s="31"/>
      <c r="AO100" s="27">
        <v>0.1</v>
      </c>
      <c r="AP100" s="27"/>
      <c r="AQ100" s="27"/>
      <c r="AR100" s="27"/>
      <c r="AS100" s="27"/>
      <c r="AT100" s="27"/>
      <c r="AU100" s="27"/>
      <c r="AV100" s="27"/>
      <c r="AW100" s="27">
        <v>0</v>
      </c>
      <c r="AX100" s="27"/>
      <c r="AY100" s="27"/>
      <c r="AZ100" s="27"/>
      <c r="BA100" s="27"/>
      <c r="BB100" s="27"/>
      <c r="BC100" s="27"/>
      <c r="BD100" s="27"/>
      <c r="BE100" s="27">
        <f>AO100+AW100</f>
        <v>0.1</v>
      </c>
      <c r="BF100" s="27"/>
      <c r="BG100" s="27"/>
      <c r="BH100" s="27"/>
      <c r="BI100" s="27"/>
      <c r="BJ100" s="27"/>
      <c r="BK100" s="27"/>
      <c r="BL100" s="27"/>
    </row>
    <row r="101" spans="1:64" ht="26.4" customHeight="1">
      <c r="A101" s="28">
        <v>2</v>
      </c>
      <c r="B101" s="28"/>
      <c r="C101" s="28"/>
      <c r="D101" s="28"/>
      <c r="E101" s="28"/>
      <c r="F101" s="28"/>
      <c r="G101" s="29" t="s">
        <v>113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1"/>
      <c r="Z101" s="32" t="s">
        <v>112</v>
      </c>
      <c r="AA101" s="32"/>
      <c r="AB101" s="32"/>
      <c r="AC101" s="32"/>
      <c r="AD101" s="32"/>
      <c r="AE101" s="29" t="s">
        <v>106</v>
      </c>
      <c r="AF101" s="30"/>
      <c r="AG101" s="30"/>
      <c r="AH101" s="30"/>
      <c r="AI101" s="30"/>
      <c r="AJ101" s="30"/>
      <c r="AK101" s="30"/>
      <c r="AL101" s="30"/>
      <c r="AM101" s="30"/>
      <c r="AN101" s="31"/>
      <c r="AO101" s="27">
        <v>0</v>
      </c>
      <c r="AP101" s="27"/>
      <c r="AQ101" s="27"/>
      <c r="AR101" s="27"/>
      <c r="AS101" s="27"/>
      <c r="AT101" s="27"/>
      <c r="AU101" s="27"/>
      <c r="AV101" s="27"/>
      <c r="AW101" s="27">
        <v>100</v>
      </c>
      <c r="AX101" s="27"/>
      <c r="AY101" s="27"/>
      <c r="AZ101" s="27"/>
      <c r="BA101" s="27"/>
      <c r="BB101" s="27"/>
      <c r="BC101" s="27"/>
      <c r="BD101" s="27"/>
      <c r="BE101" s="27">
        <f>AO101+AW101</f>
        <v>100</v>
      </c>
      <c r="BF101" s="27"/>
      <c r="BG101" s="27"/>
      <c r="BH101" s="27"/>
      <c r="BI101" s="27"/>
      <c r="BJ101" s="27"/>
      <c r="BK101" s="27"/>
      <c r="BL101" s="27"/>
    </row>
    <row r="102" spans="1:64" ht="26.4" customHeight="1">
      <c r="A102" s="28">
        <v>2</v>
      </c>
      <c r="B102" s="28"/>
      <c r="C102" s="28"/>
      <c r="D102" s="28"/>
      <c r="E102" s="28"/>
      <c r="F102" s="28"/>
      <c r="G102" s="29" t="s">
        <v>114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2" t="s">
        <v>112</v>
      </c>
      <c r="AA102" s="32"/>
      <c r="AB102" s="32"/>
      <c r="AC102" s="32"/>
      <c r="AD102" s="32"/>
      <c r="AE102" s="29" t="s">
        <v>106</v>
      </c>
      <c r="AF102" s="30"/>
      <c r="AG102" s="30"/>
      <c r="AH102" s="30"/>
      <c r="AI102" s="30"/>
      <c r="AJ102" s="30"/>
      <c r="AK102" s="30"/>
      <c r="AL102" s="30"/>
      <c r="AM102" s="30"/>
      <c r="AN102" s="31"/>
      <c r="AO102" s="27">
        <v>0</v>
      </c>
      <c r="AP102" s="27"/>
      <c r="AQ102" s="27"/>
      <c r="AR102" s="27"/>
      <c r="AS102" s="27"/>
      <c r="AT102" s="27"/>
      <c r="AU102" s="27"/>
      <c r="AV102" s="27"/>
      <c r="AW102" s="27">
        <v>100</v>
      </c>
      <c r="AX102" s="27"/>
      <c r="AY102" s="27"/>
      <c r="AZ102" s="27"/>
      <c r="BA102" s="27"/>
      <c r="BB102" s="27"/>
      <c r="BC102" s="27"/>
      <c r="BD102" s="27"/>
      <c r="BE102" s="27">
        <f>AO102+AW102</f>
        <v>100</v>
      </c>
      <c r="BF102" s="27"/>
      <c r="BG102" s="27"/>
      <c r="BH102" s="27"/>
      <c r="BI102" s="27"/>
      <c r="BJ102" s="27"/>
      <c r="BK102" s="27"/>
      <c r="BL102" s="27"/>
    </row>
    <row r="103" spans="1:64" ht="26.4" customHeight="1">
      <c r="A103" s="28">
        <v>3</v>
      </c>
      <c r="B103" s="28"/>
      <c r="C103" s="28"/>
      <c r="D103" s="28"/>
      <c r="E103" s="28"/>
      <c r="F103" s="28"/>
      <c r="G103" s="29" t="s">
        <v>115</v>
      </c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1"/>
      <c r="Z103" s="32" t="s">
        <v>112</v>
      </c>
      <c r="AA103" s="32"/>
      <c r="AB103" s="32"/>
      <c r="AC103" s="32"/>
      <c r="AD103" s="32"/>
      <c r="AE103" s="29" t="s">
        <v>106</v>
      </c>
      <c r="AF103" s="30"/>
      <c r="AG103" s="30"/>
      <c r="AH103" s="30"/>
      <c r="AI103" s="30"/>
      <c r="AJ103" s="30"/>
      <c r="AK103" s="30"/>
      <c r="AL103" s="30"/>
      <c r="AM103" s="30"/>
      <c r="AN103" s="31"/>
      <c r="AO103" s="27">
        <v>0</v>
      </c>
      <c r="AP103" s="27"/>
      <c r="AQ103" s="27"/>
      <c r="AR103" s="27"/>
      <c r="AS103" s="27"/>
      <c r="AT103" s="27"/>
      <c r="AU103" s="27"/>
      <c r="AV103" s="27"/>
      <c r="AW103" s="27">
        <v>100</v>
      </c>
      <c r="AX103" s="27"/>
      <c r="AY103" s="27"/>
      <c r="AZ103" s="27"/>
      <c r="BA103" s="27"/>
      <c r="BB103" s="27"/>
      <c r="BC103" s="27"/>
      <c r="BD103" s="27"/>
      <c r="BE103" s="27">
        <f>AO103+AW103</f>
        <v>100</v>
      </c>
      <c r="BF103" s="27"/>
      <c r="BG103" s="27"/>
      <c r="BH103" s="27"/>
      <c r="BI103" s="27"/>
      <c r="BJ103" s="27"/>
      <c r="BK103" s="27"/>
      <c r="BL103" s="27"/>
    </row>
    <row r="104" spans="1:64" ht="26.4" customHeight="1">
      <c r="A104" s="28">
        <v>4</v>
      </c>
      <c r="B104" s="28"/>
      <c r="C104" s="28"/>
      <c r="D104" s="28"/>
      <c r="E104" s="28"/>
      <c r="F104" s="28"/>
      <c r="G104" s="29" t="s">
        <v>116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2" t="s">
        <v>112</v>
      </c>
      <c r="AA104" s="32"/>
      <c r="AB104" s="32"/>
      <c r="AC104" s="32"/>
      <c r="AD104" s="32"/>
      <c r="AE104" s="29" t="s">
        <v>106</v>
      </c>
      <c r="AF104" s="30"/>
      <c r="AG104" s="30"/>
      <c r="AH104" s="30"/>
      <c r="AI104" s="30"/>
      <c r="AJ104" s="30"/>
      <c r="AK104" s="30"/>
      <c r="AL104" s="30"/>
      <c r="AM104" s="30"/>
      <c r="AN104" s="31"/>
      <c r="AO104" s="27">
        <v>100</v>
      </c>
      <c r="AP104" s="27"/>
      <c r="AQ104" s="27"/>
      <c r="AR104" s="27"/>
      <c r="AS104" s="27"/>
      <c r="AT104" s="27"/>
      <c r="AU104" s="27"/>
      <c r="AV104" s="27"/>
      <c r="AW104" s="27">
        <v>100</v>
      </c>
      <c r="AX104" s="27"/>
      <c r="AY104" s="27"/>
      <c r="AZ104" s="27"/>
      <c r="BA104" s="27"/>
      <c r="BB104" s="27"/>
      <c r="BC104" s="27"/>
      <c r="BD104" s="27"/>
      <c r="BE104" s="27">
        <v>100</v>
      </c>
      <c r="BF104" s="27"/>
      <c r="BG104" s="27"/>
      <c r="BH104" s="27"/>
      <c r="BI104" s="27"/>
      <c r="BJ104" s="27"/>
      <c r="BK104" s="27"/>
      <c r="BL104" s="27"/>
    </row>
    <row r="105" spans="1:64"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</row>
    <row r="107" spans="1:64" ht="31.2" customHeight="1">
      <c r="A107" s="66" t="s">
        <v>122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5"/>
      <c r="AO107" s="68" t="s">
        <v>124</v>
      </c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</row>
    <row r="108" spans="1:64">
      <c r="W108" s="72" t="s">
        <v>10</v>
      </c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O108" s="72" t="s">
        <v>59</v>
      </c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</row>
    <row r="109" spans="1:64" ht="15.75" customHeight="1">
      <c r="A109" s="71" t="s">
        <v>8</v>
      </c>
      <c r="B109" s="71"/>
      <c r="C109" s="71"/>
      <c r="D109" s="71"/>
      <c r="E109" s="71"/>
      <c r="F109" s="71"/>
    </row>
    <row r="110" spans="1:64" ht="13.2" customHeight="1">
      <c r="A110" s="89" t="s">
        <v>121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</row>
    <row r="111" spans="1:64">
      <c r="A111" s="90" t="s">
        <v>54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</row>
    <row r="112" spans="1:64" ht="10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</row>
    <row r="113" spans="1:59" ht="31.2" customHeight="1">
      <c r="A113" s="66" t="s">
        <v>123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5"/>
      <c r="AO113" s="68" t="s">
        <v>125</v>
      </c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</row>
    <row r="114" spans="1:59">
      <c r="W114" s="72" t="s">
        <v>10</v>
      </c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O114" s="72" t="s">
        <v>59</v>
      </c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</row>
    <row r="115" spans="1:59">
      <c r="A115" s="91" t="s">
        <v>128</v>
      </c>
      <c r="B115" s="91"/>
      <c r="C115" s="91"/>
      <c r="D115" s="91"/>
      <c r="E115" s="91"/>
      <c r="F115" s="91"/>
      <c r="G115" s="91"/>
      <c r="H115" s="91"/>
    </row>
    <row r="116" spans="1:59">
      <c r="A116" s="72" t="s">
        <v>52</v>
      </c>
      <c r="B116" s="72"/>
      <c r="C116" s="72"/>
      <c r="D116" s="72"/>
      <c r="E116" s="72"/>
      <c r="F116" s="72"/>
      <c r="G116" s="72"/>
      <c r="H116" s="72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59">
      <c r="A117" s="25" t="s">
        <v>53</v>
      </c>
    </row>
  </sheetData>
  <mergeCells count="406">
    <mergeCell ref="A116:H116"/>
    <mergeCell ref="A110:AS110"/>
    <mergeCell ref="A111:AS111"/>
    <mergeCell ref="A115:H115"/>
    <mergeCell ref="A60:C61"/>
    <mergeCell ref="D62:AA62"/>
    <mergeCell ref="AB62:AI62"/>
    <mergeCell ref="W114:AM114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D60:AA61"/>
    <mergeCell ref="AB60:AI61"/>
    <mergeCell ref="AJ60:AQ61"/>
    <mergeCell ref="AR60:AY61"/>
    <mergeCell ref="AR65:AY65"/>
    <mergeCell ref="A22:T22"/>
    <mergeCell ref="AS22:BC22"/>
    <mergeCell ref="BD22:BL22"/>
    <mergeCell ref="A69:F69"/>
    <mergeCell ref="A67:BL67"/>
    <mergeCell ref="A68:F68"/>
    <mergeCell ref="AE68:AN68"/>
    <mergeCell ref="Z68:AD68"/>
    <mergeCell ref="G29:BL29"/>
    <mergeCell ref="A30:F30"/>
    <mergeCell ref="G30:BL30"/>
    <mergeCell ref="A40:F40"/>
    <mergeCell ref="A47:AZ47"/>
    <mergeCell ref="A46:AZ46"/>
    <mergeCell ref="A37:BL37"/>
    <mergeCell ref="A38:F38"/>
    <mergeCell ref="G38:BL38"/>
    <mergeCell ref="A39:F39"/>
    <mergeCell ref="A35:BL35"/>
    <mergeCell ref="AO114:BG114"/>
    <mergeCell ref="AO108:BG108"/>
    <mergeCell ref="G69:Y69"/>
    <mergeCell ref="G70:Y70"/>
    <mergeCell ref="G71:Y71"/>
    <mergeCell ref="AO69:AV69"/>
    <mergeCell ref="Z69:AD69"/>
    <mergeCell ref="G68:Y68"/>
    <mergeCell ref="AO68:AV68"/>
    <mergeCell ref="AW68:BD68"/>
    <mergeCell ref="Z70:AD70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113:V113"/>
    <mergeCell ref="W113:AM113"/>
    <mergeCell ref="AO113:BG113"/>
    <mergeCell ref="A71:F71"/>
    <mergeCell ref="Z71:AD71"/>
    <mergeCell ref="AE71:AN71"/>
    <mergeCell ref="A107:V107"/>
    <mergeCell ref="W107:AM107"/>
    <mergeCell ref="AO107:BG107"/>
    <mergeCell ref="A109:F109"/>
    <mergeCell ref="W108:AM108"/>
    <mergeCell ref="AE69:AN69"/>
    <mergeCell ref="AE70:AN70"/>
    <mergeCell ref="A70:F70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D14:J14"/>
    <mergeCell ref="D16:J16"/>
    <mergeCell ref="L17:BL17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O7:BF7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G39:BL39"/>
    <mergeCell ref="A34:BL34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W69:BD69"/>
    <mergeCell ref="BE69:BL69"/>
    <mergeCell ref="BE71:BL71"/>
    <mergeCell ref="AO70:AV70"/>
    <mergeCell ref="AW70:BD70"/>
    <mergeCell ref="BE70:BL70"/>
    <mergeCell ref="AW71:BD71"/>
    <mergeCell ref="AO71:AV71"/>
    <mergeCell ref="AS48:AZ49"/>
    <mergeCell ref="AK51:AR51"/>
    <mergeCell ref="AS51:AZ51"/>
    <mergeCell ref="AS50:AZ50"/>
    <mergeCell ref="BE68:BL68"/>
    <mergeCell ref="A59:AY59"/>
    <mergeCell ref="A44:F44"/>
    <mergeCell ref="G44:BL44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D48:AB49"/>
    <mergeCell ref="D50:AB50"/>
    <mergeCell ref="D51:AB51"/>
    <mergeCell ref="AC50:AJ50"/>
    <mergeCell ref="AC51:AJ51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Z75:AD75"/>
    <mergeCell ref="AE75:AN75"/>
    <mergeCell ref="AO75:AV75"/>
    <mergeCell ref="AW75:BD75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BE74:BL74"/>
    <mergeCell ref="A77:F77"/>
    <mergeCell ref="G77:Y77"/>
    <mergeCell ref="Z77:AD77"/>
    <mergeCell ref="AE77:AN77"/>
    <mergeCell ref="AO77:AV77"/>
    <mergeCell ref="AW77:BD77"/>
    <mergeCell ref="BE77:BL77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</mergeCells>
  <phoneticPr fontId="0" type="noConversion"/>
  <conditionalFormatting sqref="H81:L81 H92:L92 H99:L99 G71:L71 G78:G104 G76 G74">
    <cfRule type="cellIs" dxfId="7" priority="1" stopIfTrue="1" operator="equal">
      <formula>$G70</formula>
    </cfRule>
  </conditionalFormatting>
  <conditionalFormatting sqref="D52:D56 D56:I56">
    <cfRule type="cellIs" dxfId="6" priority="2" stopIfTrue="1" operator="equal">
      <formula>$D51</formula>
    </cfRule>
  </conditionalFormatting>
  <conditionalFormatting sqref="A71:F104">
    <cfRule type="cellIs" dxfId="5" priority="3" stopIfTrue="1" operator="equal">
      <formula>0</formula>
    </cfRule>
  </conditionalFormatting>
  <conditionalFormatting sqref="G73">
    <cfRule type="cellIs" dxfId="4" priority="5" stopIfTrue="1" operator="equal">
      <formula>$G71</formula>
    </cfRule>
  </conditionalFormatting>
  <conditionalFormatting sqref="G72">
    <cfRule type="cellIs" dxfId="3" priority="7" stopIfTrue="1" operator="equal">
      <formula>$G73</formula>
    </cfRule>
  </conditionalFormatting>
  <conditionalFormatting sqref="G75">
    <cfRule type="cellIs" dxfId="2" priority="8" stopIfTrue="1" operator="equal">
      <formula>$G72</formula>
    </cfRule>
  </conditionalFormatting>
  <conditionalFormatting sqref="G74">
    <cfRule type="cellIs" dxfId="1" priority="10" stopIfTrue="1" operator="equal">
      <formula>$G76</formula>
    </cfRule>
  </conditionalFormatting>
  <conditionalFormatting sqref="G77">
    <cfRule type="cellIs" dxfId="0" priority="12" stopIfTrue="1" operator="equal">
      <formula>$G74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2019-10-04T10:14:42Z</cp:lastPrinted>
  <dcterms:created xsi:type="dcterms:W3CDTF">2016-08-15T09:54:21Z</dcterms:created>
  <dcterms:modified xsi:type="dcterms:W3CDTF">2019-10-04T10:14:43Z</dcterms:modified>
</cp:coreProperties>
</file>