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2" windowWidth="19416" windowHeight="10836"/>
  </bookViews>
  <sheets>
    <sheet name="КПК0712010" sheetId="2" r:id="rId1"/>
  </sheets>
  <definedNames>
    <definedName name="_xlnm.Print_Area" localSheetId="0">КПК0712010!$A$1:$BM$94</definedName>
  </definedNames>
  <calcPr calcId="145621"/>
</workbook>
</file>

<file path=xl/calcChain.xml><?xml version="1.0" encoding="utf-8"?>
<calcChain xmlns="http://schemas.openxmlformats.org/spreadsheetml/2006/main">
  <c r="AO69" i="2" l="1"/>
  <c r="AC50" i="2"/>
  <c r="BE81" i="2" l="1"/>
  <c r="BE71" i="2"/>
  <c r="AS52" i="2"/>
  <c r="BE80" i="2" l="1"/>
  <c r="BE79" i="2"/>
  <c r="BE78" i="2"/>
  <c r="BE77" i="2"/>
  <c r="BE76" i="2"/>
  <c r="BE75" i="2"/>
  <c r="BE74" i="2"/>
  <c r="BE73" i="2"/>
  <c r="BE72" i="2"/>
  <c r="BE70" i="2"/>
  <c r="BE69" i="2"/>
  <c r="BE68" i="2"/>
  <c r="AR62" i="2"/>
  <c r="AR61" i="2"/>
  <c r="AS53" i="2"/>
  <c r="AS50" i="2"/>
  <c r="AS51" i="2"/>
</calcChain>
</file>

<file path=xl/sharedStrings.xml><?xml version="1.0" encoding="utf-8"?>
<sst xmlns="http://schemas.openxmlformats.org/spreadsheetml/2006/main" count="156" uniqueCount="113">
  <si>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</si>
  <si>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</si>
  <si>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</si>
  <si>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</si>
  <si>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</si>
  <si>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</si>
  <si>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</si>
  <si>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</si>
  <si>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</si>
  <si>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</si>
  <si>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</si>
  <si>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</si>
  <si>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</si>
  <si>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</si>
  <si>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</si>
  <si>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</si>
  <si>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</si>
  <si>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</si>
  <si>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</si>
  <si>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</si>
  <si>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</si>
  <si>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</si>
  <si>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</si>
  <si>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</si>
  <si>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</si>
  <si>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</si>
  <si>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</si>
  <si>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</si>
  <si>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</si>
  <si>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</si>
  <si>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</si>
  <si>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</si>
  <si>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</si>
  <si>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</si>
  <si>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</si>
  <si>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</si>
  <si>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</si>
  <si>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</si>
  <si>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</si>
  <si>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</si>
  <si>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</si>
  <si>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</si>
  <si>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</si>
  <si>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</si>
  <si>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</si>
  <si>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</si>
  <si>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</si>
  <si>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</si>
  <si>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</si>
  <si>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</si>
  <si>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</si>
  <si>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</si>
  <si>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</si>
  <si>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</si>
  <si>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</si>
  <si>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</si>
  <si>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</si>
  <si>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</si>
  <si>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</si>
  <si>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</si>
  <si>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</si>
  <si>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</si>
  <si>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</si>
  <si>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</si>
  <si>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</si>
  <si>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медичної допомоги та консультативно - діагностичної медичної допомоги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</si>
  <si>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</si>
  <si>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</si>
  <si>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</si>
  <si>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</si>
  <si>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</si>
  <si>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</si>
  <si>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</si>
  <si>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</si>
  <si>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</si>
  <si>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</si>
  <si>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</si>
  <si>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</si>
  <si>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</si>
  <si>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</si>
  <si>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</si>
  <si>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Розрахунки до кошторису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</si>
  <si>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</si>
  <si>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</si>
  <si>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</si>
  <si>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</si>
  <si>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</si>
  <si>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</si>
  <si>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відс.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</si>
  <si>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</si>
  <si>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</si>
  <si>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</si>
  <si>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</si>
  <si>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</si>
  <si>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</si>
  <si>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Ю.В. Назарова</t>
  </si>
  <si>
    <t>02012763</t>
  </si>
  <si>
    <t>0457800000</t>
  </si>
  <si>
    <t>бюджетної програми місцевого бюджету на 2021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</si>
  <si>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</si>
  <si>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</si>
  <si>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</si>
  <si>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</si>
  <si>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</si>
  <si>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</si>
  <si>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 xml:space="preserve">Наказ </t>
  </si>
  <si>
    <t>Проведення видатків, направлених на розрахунки за отримані товари, роботи та послуги у минулому бюджетному році</t>
  </si>
  <si>
    <t>Обсяг видатків, направлених на розрахунки за отримані товари, роботи та послуги у минулому бюджетному році</t>
  </si>
  <si>
    <t>Рівень освоєння коштів направлених на розрахунки за отримані товари, роботи та послуги у минулому бюджетному році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</si>
  <si>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від 21.12.2016 №1185 "Про затвердження міжгалузевої комплексної програми "Здоров'я нації" у м. Кривому Розі на 2017 - 2021 роки" зі змінами, лист управління охорони здоров'я виконкому Криворізької міської ради від 04.02.2021 №7-08/19/228 "Про перерозподіл асигнувань".</t>
  </si>
  <si>
    <t>Рішення Криворізької міської ради від 23.12.2020 №6 "Про бюджет Криворізької міської територіальної громади на 2021 рік", лист управління охорони здоров'я виконкому Криворізької міської ради від 04.02.2021 №7-08/19/228 "Про перерозподіл асигнувань", розрахунки до кошторису</t>
  </si>
  <si>
    <t>В.о. начальника управління охорони здоров`я виконкому Криворiзької мiської ради</t>
  </si>
  <si>
    <t>О.Л. Лук'яненко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</si>
</sst>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32" zoomScale="75" zoomScaleNormal="75" zoomScaleSheetLayoutView="100" workbookViewId="0">
      <selection activeCell="AO85" sqref="AO85:BG8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0" t="s">
        <v>35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2" t="s">
        <v>105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32.1" customHeight="1" x14ac:dyDescent="0.25">
      <c r="AO4" s="94" t="s">
        <v>92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77" x14ac:dyDescent="0.25">
      <c r="AO5" s="61" t="s">
        <v>20</v>
      </c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</row>
    <row r="6" spans="1:77" ht="7.5" customHeight="1" x14ac:dyDescent="0.25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3.2" customHeight="1" x14ac:dyDescent="0.25">
      <c r="AO7" s="109"/>
      <c r="AP7" s="104"/>
      <c r="AQ7" s="104"/>
      <c r="AR7" s="104"/>
      <c r="AS7" s="104"/>
      <c r="AT7" s="104"/>
      <c r="AU7" s="104"/>
      <c r="AV7" s="1" t="s">
        <v>63</v>
      </c>
      <c r="AW7" s="110"/>
      <c r="AX7" s="104"/>
      <c r="AY7" s="104"/>
      <c r="AZ7" s="104"/>
      <c r="BA7" s="104"/>
      <c r="BB7" s="104"/>
      <c r="BC7" s="104"/>
      <c r="BD7" s="104"/>
      <c r="BE7" s="104"/>
      <c r="BF7" s="10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5" t="s">
        <v>21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15.75" customHeight="1" x14ac:dyDescent="0.25">
      <c r="A11" s="105" t="s">
        <v>98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98" t="s">
        <v>91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11" t="s">
        <v>92</v>
      </c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35"/>
      <c r="AU13" s="98" t="s">
        <v>96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97" t="s">
        <v>56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3"/>
      <c r="N14" s="96" t="s">
        <v>62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3"/>
      <c r="AU14" s="97" t="s">
        <v>55</v>
      </c>
      <c r="AV14" s="97"/>
      <c r="AW14" s="97"/>
      <c r="AX14" s="97"/>
      <c r="AY14" s="97"/>
      <c r="AZ14" s="97"/>
      <c r="BA14" s="97"/>
      <c r="BB14" s="9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98" t="s">
        <v>102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11" t="s">
        <v>101</v>
      </c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35"/>
      <c r="AU16" s="98" t="s">
        <v>96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97" t="s">
        <v>56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3"/>
      <c r="N17" s="96" t="s">
        <v>61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3"/>
      <c r="AU17" s="97" t="s">
        <v>55</v>
      </c>
      <c r="AV17" s="97"/>
      <c r="AW17" s="97"/>
      <c r="AX17" s="97"/>
      <c r="AY17" s="97"/>
      <c r="AZ17" s="97"/>
      <c r="BA17" s="97"/>
      <c r="BB17" s="9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98" t="s">
        <v>99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103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104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6" t="s">
        <v>100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8" t="s">
        <v>97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97" t="s">
        <v>56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57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8"/>
      <c r="AA20" s="112" t="s">
        <v>58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97" t="s">
        <v>60</v>
      </c>
      <c r="BF20" s="97"/>
      <c r="BG20" s="97"/>
      <c r="BH20" s="97"/>
      <c r="BI20" s="97"/>
      <c r="BJ20" s="97"/>
      <c r="BK20" s="97"/>
      <c r="BL20" s="9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73" t="s">
        <v>50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4">
        <v>89906284</v>
      </c>
      <c r="V22" s="74"/>
      <c r="W22" s="74"/>
      <c r="X22" s="74"/>
      <c r="Y22" s="74"/>
      <c r="Z22" s="74"/>
      <c r="AA22" s="74"/>
      <c r="AB22" s="74"/>
      <c r="AC22" s="74"/>
      <c r="AD22" s="74"/>
      <c r="AE22" s="92" t="s">
        <v>51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74">
        <v>89906284</v>
      </c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55" t="s">
        <v>23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" customHeight="1" x14ac:dyDescent="0.25">
      <c r="A23" s="55" t="s">
        <v>22</v>
      </c>
      <c r="B23" s="55"/>
      <c r="C23" s="55"/>
      <c r="D23" s="55"/>
      <c r="E23" s="55"/>
      <c r="F23" s="55"/>
      <c r="G23" s="55"/>
      <c r="H23" s="55"/>
      <c r="I23" s="74">
        <v>0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55" t="s">
        <v>24</v>
      </c>
      <c r="U23" s="55"/>
      <c r="V23" s="55"/>
      <c r="W23" s="5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05.6" customHeight="1" x14ac:dyDescent="0.25">
      <c r="A26" s="103" t="s">
        <v>109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5" t="s">
        <v>36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5">
      <c r="A29" s="79" t="s">
        <v>28</v>
      </c>
      <c r="B29" s="79"/>
      <c r="C29" s="79"/>
      <c r="D29" s="79"/>
      <c r="E29" s="79"/>
      <c r="F29" s="79"/>
      <c r="G29" s="75" t="s">
        <v>40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7"/>
    </row>
    <row r="30" spans="1:79" ht="15.6" hidden="1" x14ac:dyDescent="0.25">
      <c r="A30" s="50">
        <v>1</v>
      </c>
      <c r="B30" s="50"/>
      <c r="C30" s="50"/>
      <c r="D30" s="50"/>
      <c r="E30" s="50"/>
      <c r="F30" s="50"/>
      <c r="G30" s="75">
        <v>2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7"/>
    </row>
    <row r="31" spans="1:79" ht="10.5" hidden="1" customHeight="1" x14ac:dyDescent="0.25">
      <c r="A31" s="54" t="s">
        <v>33</v>
      </c>
      <c r="B31" s="54"/>
      <c r="C31" s="54"/>
      <c r="D31" s="54"/>
      <c r="E31" s="54"/>
      <c r="F31" s="54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49</v>
      </c>
    </row>
    <row r="32" spans="1:79" ht="13.2" customHeight="1" x14ac:dyDescent="0.25">
      <c r="A32" s="54">
        <v>1</v>
      </c>
      <c r="B32" s="54"/>
      <c r="C32" s="54"/>
      <c r="D32" s="54"/>
      <c r="E32" s="54"/>
      <c r="F32" s="54"/>
      <c r="G32" s="70" t="s">
        <v>64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5" t="s">
        <v>38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5.9" customHeight="1" x14ac:dyDescent="0.25">
      <c r="A35" s="103" t="s">
        <v>90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5" t="s">
        <v>39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 x14ac:dyDescent="0.25">
      <c r="A38" s="79" t="s">
        <v>28</v>
      </c>
      <c r="B38" s="79"/>
      <c r="C38" s="79"/>
      <c r="D38" s="79"/>
      <c r="E38" s="79"/>
      <c r="F38" s="79"/>
      <c r="G38" s="75" t="s">
        <v>25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7"/>
    </row>
    <row r="39" spans="1:79" ht="15.6" hidden="1" x14ac:dyDescent="0.25">
      <c r="A39" s="50">
        <v>1</v>
      </c>
      <c r="B39" s="50"/>
      <c r="C39" s="50"/>
      <c r="D39" s="50"/>
      <c r="E39" s="50"/>
      <c r="F39" s="50"/>
      <c r="G39" s="75">
        <v>2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7"/>
    </row>
    <row r="40" spans="1:79" ht="10.5" hidden="1" customHeight="1" x14ac:dyDescent="0.25">
      <c r="A40" s="54" t="s">
        <v>6</v>
      </c>
      <c r="B40" s="54"/>
      <c r="C40" s="54"/>
      <c r="D40" s="54"/>
      <c r="E40" s="54"/>
      <c r="F40" s="54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13.2" customHeight="1" x14ac:dyDescent="0.25">
      <c r="A41" s="54">
        <v>1</v>
      </c>
      <c r="B41" s="54"/>
      <c r="C41" s="54"/>
      <c r="D41" s="54"/>
      <c r="E41" s="54"/>
      <c r="F41" s="54"/>
      <c r="G41" s="70" t="s">
        <v>65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  <c r="CA41" s="1" t="s">
        <v>12</v>
      </c>
    </row>
    <row r="42" spans="1:79" ht="13.2" customHeight="1" x14ac:dyDescent="0.25">
      <c r="A42" s="54">
        <v>2</v>
      </c>
      <c r="B42" s="54"/>
      <c r="C42" s="54"/>
      <c r="D42" s="54"/>
      <c r="E42" s="54"/>
      <c r="F42" s="54"/>
      <c r="G42" s="70" t="s">
        <v>66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5" t="s">
        <v>41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50" t="s">
        <v>28</v>
      </c>
      <c r="B46" s="50"/>
      <c r="C46" s="50"/>
      <c r="D46" s="64" t="s">
        <v>26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50" t="s">
        <v>29</v>
      </c>
      <c r="AD46" s="50"/>
      <c r="AE46" s="50"/>
      <c r="AF46" s="50"/>
      <c r="AG46" s="50"/>
      <c r="AH46" s="50"/>
      <c r="AI46" s="50"/>
      <c r="AJ46" s="50"/>
      <c r="AK46" s="50" t="s">
        <v>30</v>
      </c>
      <c r="AL46" s="50"/>
      <c r="AM46" s="50"/>
      <c r="AN46" s="50"/>
      <c r="AO46" s="50"/>
      <c r="AP46" s="50"/>
      <c r="AQ46" s="50"/>
      <c r="AR46" s="50"/>
      <c r="AS46" s="50" t="s">
        <v>27</v>
      </c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50"/>
      <c r="B47" s="50"/>
      <c r="C47" s="50"/>
      <c r="D47" s="67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50">
        <v>1</v>
      </c>
      <c r="B48" s="50"/>
      <c r="C48" s="50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50">
        <v>3</v>
      </c>
      <c r="AD48" s="50"/>
      <c r="AE48" s="50"/>
      <c r="AF48" s="50"/>
      <c r="AG48" s="50"/>
      <c r="AH48" s="50"/>
      <c r="AI48" s="50"/>
      <c r="AJ48" s="50"/>
      <c r="AK48" s="50">
        <v>4</v>
      </c>
      <c r="AL48" s="50"/>
      <c r="AM48" s="50"/>
      <c r="AN48" s="50"/>
      <c r="AO48" s="50"/>
      <c r="AP48" s="50"/>
      <c r="AQ48" s="50"/>
      <c r="AR48" s="50"/>
      <c r="AS48" s="50">
        <v>5</v>
      </c>
      <c r="AT48" s="50"/>
      <c r="AU48" s="50"/>
      <c r="AV48" s="50"/>
      <c r="AW48" s="50"/>
      <c r="AX48" s="50"/>
      <c r="AY48" s="50"/>
      <c r="AZ48" s="50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54" t="s">
        <v>6</v>
      </c>
      <c r="B49" s="54"/>
      <c r="C49" s="54"/>
      <c r="D49" s="100" t="s">
        <v>7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89" t="s">
        <v>8</v>
      </c>
      <c r="AD49" s="89"/>
      <c r="AE49" s="89"/>
      <c r="AF49" s="89"/>
      <c r="AG49" s="89"/>
      <c r="AH49" s="89"/>
      <c r="AI49" s="89"/>
      <c r="AJ49" s="89"/>
      <c r="AK49" s="89" t="s">
        <v>9</v>
      </c>
      <c r="AL49" s="89"/>
      <c r="AM49" s="89"/>
      <c r="AN49" s="89"/>
      <c r="AO49" s="89"/>
      <c r="AP49" s="89"/>
      <c r="AQ49" s="89"/>
      <c r="AR49" s="89"/>
      <c r="AS49" s="108" t="s">
        <v>10</v>
      </c>
      <c r="AT49" s="89"/>
      <c r="AU49" s="89"/>
      <c r="AV49" s="89"/>
      <c r="AW49" s="89"/>
      <c r="AX49" s="89"/>
      <c r="AY49" s="89"/>
      <c r="AZ49" s="8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9.4" customHeight="1" x14ac:dyDescent="0.25">
      <c r="A50" s="54">
        <v>1</v>
      </c>
      <c r="B50" s="54"/>
      <c r="C50" s="54"/>
      <c r="D50" s="70" t="s">
        <v>68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2"/>
      <c r="AC50" s="80">
        <f>-3137113+86072084</f>
        <v>82934971</v>
      </c>
      <c r="AD50" s="80"/>
      <c r="AE50" s="80"/>
      <c r="AF50" s="80"/>
      <c r="AG50" s="80"/>
      <c r="AH50" s="80"/>
      <c r="AI50" s="80"/>
      <c r="AJ50" s="80"/>
      <c r="AK50" s="80">
        <v>0</v>
      </c>
      <c r="AL50" s="80"/>
      <c r="AM50" s="80"/>
      <c r="AN50" s="80"/>
      <c r="AO50" s="80"/>
      <c r="AP50" s="80"/>
      <c r="AQ50" s="80"/>
      <c r="AR50" s="80"/>
      <c r="AS50" s="80">
        <f>AC50+AK50</f>
        <v>82934971</v>
      </c>
      <c r="AT50" s="80"/>
      <c r="AU50" s="80"/>
      <c r="AV50" s="80"/>
      <c r="AW50" s="80"/>
      <c r="AX50" s="80"/>
      <c r="AY50" s="80"/>
      <c r="AZ50" s="80"/>
      <c r="BA50" s="21"/>
      <c r="BB50" s="21"/>
      <c r="BC50" s="21"/>
      <c r="BD50" s="21"/>
      <c r="BE50" s="21"/>
      <c r="BF50" s="21"/>
      <c r="BG50" s="21"/>
      <c r="BH50" s="21"/>
    </row>
    <row r="51" spans="1:79" ht="28.2" customHeight="1" x14ac:dyDescent="0.25">
      <c r="A51" s="54">
        <v>2</v>
      </c>
      <c r="B51" s="54"/>
      <c r="C51" s="54"/>
      <c r="D51" s="70" t="s">
        <v>67</v>
      </c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2"/>
      <c r="AC51" s="80">
        <v>3834200</v>
      </c>
      <c r="AD51" s="80"/>
      <c r="AE51" s="80"/>
      <c r="AF51" s="80"/>
      <c r="AG51" s="80"/>
      <c r="AH51" s="80"/>
      <c r="AI51" s="80"/>
      <c r="AJ51" s="80"/>
      <c r="AK51" s="80">
        <v>0</v>
      </c>
      <c r="AL51" s="80"/>
      <c r="AM51" s="80"/>
      <c r="AN51" s="80"/>
      <c r="AO51" s="80"/>
      <c r="AP51" s="80"/>
      <c r="AQ51" s="80"/>
      <c r="AR51" s="80"/>
      <c r="AS51" s="80">
        <f>AC51+AK51</f>
        <v>3834200</v>
      </c>
      <c r="AT51" s="80"/>
      <c r="AU51" s="80"/>
      <c r="AV51" s="80"/>
      <c r="AW51" s="80"/>
      <c r="AX51" s="80"/>
      <c r="AY51" s="80"/>
      <c r="AZ51" s="80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8.8" customHeight="1" x14ac:dyDescent="0.25">
      <c r="A52" s="54">
        <v>3</v>
      </c>
      <c r="B52" s="54"/>
      <c r="C52" s="54"/>
      <c r="D52" s="70" t="s">
        <v>106</v>
      </c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2"/>
      <c r="AC52" s="80">
        <v>3137113</v>
      </c>
      <c r="AD52" s="80"/>
      <c r="AE52" s="80"/>
      <c r="AF52" s="80"/>
      <c r="AG52" s="80"/>
      <c r="AH52" s="80"/>
      <c r="AI52" s="80"/>
      <c r="AJ52" s="80"/>
      <c r="AK52" s="80">
        <v>0</v>
      </c>
      <c r="AL52" s="80"/>
      <c r="AM52" s="80"/>
      <c r="AN52" s="80"/>
      <c r="AO52" s="80"/>
      <c r="AP52" s="80"/>
      <c r="AQ52" s="80"/>
      <c r="AR52" s="80"/>
      <c r="AS52" s="80">
        <f>AC52+AK52</f>
        <v>3137113</v>
      </c>
      <c r="AT52" s="80"/>
      <c r="AU52" s="80"/>
      <c r="AV52" s="80"/>
      <c r="AW52" s="80"/>
      <c r="AX52" s="80"/>
      <c r="AY52" s="80"/>
      <c r="AZ52" s="80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57"/>
      <c r="B53" s="57"/>
      <c r="C53" s="57"/>
      <c r="D53" s="113" t="s">
        <v>69</v>
      </c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5"/>
      <c r="AC53" s="88">
        <v>89906284</v>
      </c>
      <c r="AD53" s="88"/>
      <c r="AE53" s="88"/>
      <c r="AF53" s="88"/>
      <c r="AG53" s="88"/>
      <c r="AH53" s="88"/>
      <c r="AI53" s="88"/>
      <c r="AJ53" s="88"/>
      <c r="AK53" s="88">
        <v>0</v>
      </c>
      <c r="AL53" s="88"/>
      <c r="AM53" s="88"/>
      <c r="AN53" s="88"/>
      <c r="AO53" s="88"/>
      <c r="AP53" s="88"/>
      <c r="AQ53" s="88"/>
      <c r="AR53" s="88"/>
      <c r="AS53" s="88">
        <f>AC53+AK53</f>
        <v>89906284</v>
      </c>
      <c r="AT53" s="88"/>
      <c r="AU53" s="88"/>
      <c r="AV53" s="88"/>
      <c r="AW53" s="88"/>
      <c r="AX53" s="88"/>
      <c r="AY53" s="88"/>
      <c r="AZ53" s="88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1" t="s">
        <v>42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</row>
    <row r="56" spans="1:79" ht="15" customHeight="1" x14ac:dyDescent="0.25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50" t="s">
        <v>28</v>
      </c>
      <c r="B57" s="50"/>
      <c r="C57" s="50"/>
      <c r="D57" s="64" t="s">
        <v>34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50" t="s">
        <v>29</v>
      </c>
      <c r="AC57" s="50"/>
      <c r="AD57" s="50"/>
      <c r="AE57" s="50"/>
      <c r="AF57" s="50"/>
      <c r="AG57" s="50"/>
      <c r="AH57" s="50"/>
      <c r="AI57" s="50"/>
      <c r="AJ57" s="50" t="s">
        <v>30</v>
      </c>
      <c r="AK57" s="50"/>
      <c r="AL57" s="50"/>
      <c r="AM57" s="50"/>
      <c r="AN57" s="50"/>
      <c r="AO57" s="50"/>
      <c r="AP57" s="50"/>
      <c r="AQ57" s="50"/>
      <c r="AR57" s="50" t="s">
        <v>27</v>
      </c>
      <c r="AS57" s="50"/>
      <c r="AT57" s="50"/>
      <c r="AU57" s="50"/>
      <c r="AV57" s="50"/>
      <c r="AW57" s="50"/>
      <c r="AX57" s="50"/>
      <c r="AY57" s="50"/>
    </row>
    <row r="58" spans="1:79" ht="29.1" customHeight="1" x14ac:dyDescent="0.25">
      <c r="A58" s="50"/>
      <c r="B58" s="50"/>
      <c r="C58" s="50"/>
      <c r="D58" s="67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</row>
    <row r="59" spans="1:79" ht="15.75" customHeight="1" x14ac:dyDescent="0.25">
      <c r="A59" s="50">
        <v>1</v>
      </c>
      <c r="B59" s="50"/>
      <c r="C59" s="50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3</v>
      </c>
      <c r="AC59" s="50"/>
      <c r="AD59" s="50"/>
      <c r="AE59" s="50"/>
      <c r="AF59" s="50"/>
      <c r="AG59" s="50"/>
      <c r="AH59" s="50"/>
      <c r="AI59" s="50"/>
      <c r="AJ59" s="50">
        <v>4</v>
      </c>
      <c r="AK59" s="50"/>
      <c r="AL59" s="50"/>
      <c r="AM59" s="50"/>
      <c r="AN59" s="50"/>
      <c r="AO59" s="50"/>
      <c r="AP59" s="50"/>
      <c r="AQ59" s="50"/>
      <c r="AR59" s="50">
        <v>5</v>
      </c>
      <c r="AS59" s="50"/>
      <c r="AT59" s="50"/>
      <c r="AU59" s="50"/>
      <c r="AV59" s="50"/>
      <c r="AW59" s="50"/>
      <c r="AX59" s="50"/>
      <c r="AY59" s="50"/>
    </row>
    <row r="60" spans="1:79" ht="12.75" hidden="1" customHeight="1" x14ac:dyDescent="0.25">
      <c r="A60" s="54" t="s">
        <v>6</v>
      </c>
      <c r="B60" s="54"/>
      <c r="C60" s="54"/>
      <c r="D60" s="81" t="s">
        <v>7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3"/>
      <c r="AB60" s="89" t="s">
        <v>8</v>
      </c>
      <c r="AC60" s="89"/>
      <c r="AD60" s="89"/>
      <c r="AE60" s="89"/>
      <c r="AF60" s="89"/>
      <c r="AG60" s="89"/>
      <c r="AH60" s="89"/>
      <c r="AI60" s="89"/>
      <c r="AJ60" s="89" t="s">
        <v>9</v>
      </c>
      <c r="AK60" s="89"/>
      <c r="AL60" s="89"/>
      <c r="AM60" s="89"/>
      <c r="AN60" s="89"/>
      <c r="AO60" s="89"/>
      <c r="AP60" s="89"/>
      <c r="AQ60" s="89"/>
      <c r="AR60" s="89" t="s">
        <v>10</v>
      </c>
      <c r="AS60" s="89"/>
      <c r="AT60" s="89"/>
      <c r="AU60" s="89"/>
      <c r="AV60" s="89"/>
      <c r="AW60" s="89"/>
      <c r="AX60" s="89"/>
      <c r="AY60" s="89"/>
      <c r="CA60" s="1" t="s">
        <v>15</v>
      </c>
    </row>
    <row r="61" spans="1:79" ht="26.4" customHeight="1" x14ac:dyDescent="0.25">
      <c r="A61" s="54">
        <v>1</v>
      </c>
      <c r="B61" s="54"/>
      <c r="C61" s="54"/>
      <c r="D61" s="70" t="s">
        <v>70</v>
      </c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2"/>
      <c r="AB61" s="80">
        <v>89906284</v>
      </c>
      <c r="AC61" s="80"/>
      <c r="AD61" s="80"/>
      <c r="AE61" s="80"/>
      <c r="AF61" s="80"/>
      <c r="AG61" s="80"/>
      <c r="AH61" s="80"/>
      <c r="AI61" s="80"/>
      <c r="AJ61" s="80">
        <v>0</v>
      </c>
      <c r="AK61" s="80"/>
      <c r="AL61" s="80"/>
      <c r="AM61" s="80"/>
      <c r="AN61" s="80"/>
      <c r="AO61" s="80"/>
      <c r="AP61" s="80"/>
      <c r="AQ61" s="80"/>
      <c r="AR61" s="80">
        <f>AB61+AJ61</f>
        <v>89906284</v>
      </c>
      <c r="AS61" s="80"/>
      <c r="AT61" s="80"/>
      <c r="AU61" s="80"/>
      <c r="AV61" s="80"/>
      <c r="AW61" s="80"/>
      <c r="AX61" s="80"/>
      <c r="AY61" s="80"/>
      <c r="CA61" s="1" t="s">
        <v>16</v>
      </c>
    </row>
    <row r="62" spans="1:79" s="4" customFormat="1" ht="12.75" customHeight="1" x14ac:dyDescent="0.25">
      <c r="A62" s="57"/>
      <c r="B62" s="57"/>
      <c r="C62" s="57"/>
      <c r="D62" s="113" t="s">
        <v>27</v>
      </c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5"/>
      <c r="AB62" s="88">
        <v>89906284</v>
      </c>
      <c r="AC62" s="88"/>
      <c r="AD62" s="88"/>
      <c r="AE62" s="88"/>
      <c r="AF62" s="88"/>
      <c r="AG62" s="88"/>
      <c r="AH62" s="88"/>
      <c r="AI62" s="88"/>
      <c r="AJ62" s="88">
        <v>0</v>
      </c>
      <c r="AK62" s="88"/>
      <c r="AL62" s="88"/>
      <c r="AM62" s="88"/>
      <c r="AN62" s="88"/>
      <c r="AO62" s="88"/>
      <c r="AP62" s="88"/>
      <c r="AQ62" s="88"/>
      <c r="AR62" s="88">
        <f>AB62+AJ62</f>
        <v>89906284</v>
      </c>
      <c r="AS62" s="88"/>
      <c r="AT62" s="88"/>
      <c r="AU62" s="88"/>
      <c r="AV62" s="88"/>
      <c r="AW62" s="88"/>
      <c r="AX62" s="88"/>
      <c r="AY62" s="88"/>
    </row>
    <row r="64" spans="1:79" ht="15.75" customHeight="1" x14ac:dyDescent="0.25">
      <c r="A64" s="55" t="s">
        <v>43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</row>
    <row r="65" spans="1:79" ht="30" customHeight="1" x14ac:dyDescent="0.25">
      <c r="A65" s="50" t="s">
        <v>28</v>
      </c>
      <c r="B65" s="50"/>
      <c r="C65" s="50"/>
      <c r="D65" s="50"/>
      <c r="E65" s="50"/>
      <c r="F65" s="50"/>
      <c r="G65" s="51" t="s">
        <v>44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50" t="s">
        <v>2</v>
      </c>
      <c r="AA65" s="50"/>
      <c r="AB65" s="50"/>
      <c r="AC65" s="50"/>
      <c r="AD65" s="50"/>
      <c r="AE65" s="50" t="s">
        <v>1</v>
      </c>
      <c r="AF65" s="50"/>
      <c r="AG65" s="50"/>
      <c r="AH65" s="50"/>
      <c r="AI65" s="50"/>
      <c r="AJ65" s="50"/>
      <c r="AK65" s="50"/>
      <c r="AL65" s="50"/>
      <c r="AM65" s="50"/>
      <c r="AN65" s="50"/>
      <c r="AO65" s="51" t="s">
        <v>29</v>
      </c>
      <c r="AP65" s="52"/>
      <c r="AQ65" s="52"/>
      <c r="AR65" s="52"/>
      <c r="AS65" s="52"/>
      <c r="AT65" s="52"/>
      <c r="AU65" s="52"/>
      <c r="AV65" s="53"/>
      <c r="AW65" s="51" t="s">
        <v>30</v>
      </c>
      <c r="AX65" s="52"/>
      <c r="AY65" s="52"/>
      <c r="AZ65" s="52"/>
      <c r="BA65" s="52"/>
      <c r="BB65" s="52"/>
      <c r="BC65" s="52"/>
      <c r="BD65" s="53"/>
      <c r="BE65" s="51" t="s">
        <v>27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5">
      <c r="A66" s="50">
        <v>1</v>
      </c>
      <c r="B66" s="50"/>
      <c r="C66" s="50"/>
      <c r="D66" s="50"/>
      <c r="E66" s="50"/>
      <c r="F66" s="50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50">
        <v>3</v>
      </c>
      <c r="AA66" s="50"/>
      <c r="AB66" s="50"/>
      <c r="AC66" s="50"/>
      <c r="AD66" s="50"/>
      <c r="AE66" s="50">
        <v>4</v>
      </c>
      <c r="AF66" s="50"/>
      <c r="AG66" s="50"/>
      <c r="AH66" s="50"/>
      <c r="AI66" s="50"/>
      <c r="AJ66" s="50"/>
      <c r="AK66" s="50"/>
      <c r="AL66" s="50"/>
      <c r="AM66" s="50"/>
      <c r="AN66" s="50"/>
      <c r="AO66" s="50">
        <v>5</v>
      </c>
      <c r="AP66" s="50"/>
      <c r="AQ66" s="50"/>
      <c r="AR66" s="50"/>
      <c r="AS66" s="50"/>
      <c r="AT66" s="50"/>
      <c r="AU66" s="50"/>
      <c r="AV66" s="50"/>
      <c r="AW66" s="50">
        <v>6</v>
      </c>
      <c r="AX66" s="50"/>
      <c r="AY66" s="50"/>
      <c r="AZ66" s="50"/>
      <c r="BA66" s="50"/>
      <c r="BB66" s="50"/>
      <c r="BC66" s="50"/>
      <c r="BD66" s="50"/>
      <c r="BE66" s="50">
        <v>7</v>
      </c>
      <c r="BF66" s="50"/>
      <c r="BG66" s="50"/>
      <c r="BH66" s="50"/>
      <c r="BI66" s="50"/>
      <c r="BJ66" s="50"/>
      <c r="BK66" s="50"/>
      <c r="BL66" s="50"/>
    </row>
    <row r="67" spans="1:79" ht="12.75" hidden="1" customHeight="1" x14ac:dyDescent="0.25">
      <c r="A67" s="54" t="s">
        <v>33</v>
      </c>
      <c r="B67" s="54"/>
      <c r="C67" s="54"/>
      <c r="D67" s="54"/>
      <c r="E67" s="54"/>
      <c r="F67" s="54"/>
      <c r="G67" s="81" t="s">
        <v>7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54" t="s">
        <v>19</v>
      </c>
      <c r="AA67" s="54"/>
      <c r="AB67" s="54"/>
      <c r="AC67" s="54"/>
      <c r="AD67" s="54"/>
      <c r="AE67" s="87" t="s">
        <v>32</v>
      </c>
      <c r="AF67" s="87"/>
      <c r="AG67" s="87"/>
      <c r="AH67" s="87"/>
      <c r="AI67" s="87"/>
      <c r="AJ67" s="87"/>
      <c r="AK67" s="87"/>
      <c r="AL67" s="87"/>
      <c r="AM67" s="87"/>
      <c r="AN67" s="81"/>
      <c r="AO67" s="89" t="s">
        <v>8</v>
      </c>
      <c r="AP67" s="89"/>
      <c r="AQ67" s="89"/>
      <c r="AR67" s="89"/>
      <c r="AS67" s="89"/>
      <c r="AT67" s="89"/>
      <c r="AU67" s="89"/>
      <c r="AV67" s="89"/>
      <c r="AW67" s="89" t="s">
        <v>31</v>
      </c>
      <c r="AX67" s="89"/>
      <c r="AY67" s="89"/>
      <c r="AZ67" s="89"/>
      <c r="BA67" s="89"/>
      <c r="BB67" s="89"/>
      <c r="BC67" s="89"/>
      <c r="BD67" s="89"/>
      <c r="BE67" s="89" t="s">
        <v>10</v>
      </c>
      <c r="BF67" s="89"/>
      <c r="BG67" s="89"/>
      <c r="BH67" s="89"/>
      <c r="BI67" s="89"/>
      <c r="BJ67" s="89"/>
      <c r="BK67" s="89"/>
      <c r="BL67" s="89"/>
      <c r="CA67" s="1" t="s">
        <v>17</v>
      </c>
    </row>
    <row r="68" spans="1:79" s="4" customFormat="1" ht="12.75" customHeight="1" x14ac:dyDescent="0.25">
      <c r="A68" s="57">
        <v>0</v>
      </c>
      <c r="B68" s="57"/>
      <c r="C68" s="57"/>
      <c r="D68" s="57"/>
      <c r="E68" s="57"/>
      <c r="F68" s="57"/>
      <c r="G68" s="84" t="s">
        <v>71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6"/>
      <c r="Z68" s="58"/>
      <c r="AA68" s="58"/>
      <c r="AB68" s="58"/>
      <c r="AC68" s="58"/>
      <c r="AD68" s="58"/>
      <c r="AE68" s="59"/>
      <c r="AF68" s="59"/>
      <c r="AG68" s="59"/>
      <c r="AH68" s="59"/>
      <c r="AI68" s="59"/>
      <c r="AJ68" s="59"/>
      <c r="AK68" s="59"/>
      <c r="AL68" s="59"/>
      <c r="AM68" s="59"/>
      <c r="AN68" s="60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>
        <f t="shared" ref="BE68:BE80" si="0">AO68+AW68</f>
        <v>0</v>
      </c>
      <c r="BF68" s="88"/>
      <c r="BG68" s="88"/>
      <c r="BH68" s="88"/>
      <c r="BI68" s="88"/>
      <c r="BJ68" s="88"/>
      <c r="BK68" s="88"/>
      <c r="BL68" s="88"/>
      <c r="CA68" s="4" t="s">
        <v>18</v>
      </c>
    </row>
    <row r="69" spans="1:79" ht="70.2" customHeight="1" x14ac:dyDescent="0.25">
      <c r="A69" s="54">
        <v>1</v>
      </c>
      <c r="B69" s="54"/>
      <c r="C69" s="54"/>
      <c r="D69" s="54"/>
      <c r="E69" s="54"/>
      <c r="F69" s="54"/>
      <c r="G69" s="116" t="s">
        <v>72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108" t="s">
        <v>73</v>
      </c>
      <c r="AA69" s="108"/>
      <c r="AB69" s="108"/>
      <c r="AC69" s="108"/>
      <c r="AD69" s="108"/>
      <c r="AE69" s="116" t="s">
        <v>74</v>
      </c>
      <c r="AF69" s="117"/>
      <c r="AG69" s="117"/>
      <c r="AH69" s="117"/>
      <c r="AI69" s="117"/>
      <c r="AJ69" s="117"/>
      <c r="AK69" s="117"/>
      <c r="AL69" s="117"/>
      <c r="AM69" s="117"/>
      <c r="AN69" s="118"/>
      <c r="AO69" s="80">
        <f>-3137113+86072084</f>
        <v>82934971</v>
      </c>
      <c r="AP69" s="80"/>
      <c r="AQ69" s="80"/>
      <c r="AR69" s="80"/>
      <c r="AS69" s="80"/>
      <c r="AT69" s="80"/>
      <c r="AU69" s="80"/>
      <c r="AV69" s="80"/>
      <c r="AW69" s="80">
        <v>0</v>
      </c>
      <c r="AX69" s="80"/>
      <c r="AY69" s="80"/>
      <c r="AZ69" s="80"/>
      <c r="BA69" s="80"/>
      <c r="BB69" s="80"/>
      <c r="BC69" s="80"/>
      <c r="BD69" s="80"/>
      <c r="BE69" s="80">
        <f t="shared" si="0"/>
        <v>82934971</v>
      </c>
      <c r="BF69" s="80"/>
      <c r="BG69" s="80"/>
      <c r="BH69" s="80"/>
      <c r="BI69" s="80"/>
      <c r="BJ69" s="80"/>
      <c r="BK69" s="80"/>
      <c r="BL69" s="80"/>
    </row>
    <row r="70" spans="1:79" ht="70.8" customHeight="1" x14ac:dyDescent="0.25">
      <c r="A70" s="54">
        <v>2</v>
      </c>
      <c r="B70" s="54"/>
      <c r="C70" s="54"/>
      <c r="D70" s="54"/>
      <c r="E70" s="54"/>
      <c r="F70" s="54"/>
      <c r="G70" s="116" t="s">
        <v>75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108" t="s">
        <v>73</v>
      </c>
      <c r="AA70" s="108"/>
      <c r="AB70" s="108"/>
      <c r="AC70" s="108"/>
      <c r="AD70" s="108"/>
      <c r="AE70" s="116" t="s">
        <v>74</v>
      </c>
      <c r="AF70" s="117"/>
      <c r="AG70" s="117"/>
      <c r="AH70" s="117"/>
      <c r="AI70" s="117"/>
      <c r="AJ70" s="117"/>
      <c r="AK70" s="117"/>
      <c r="AL70" s="117"/>
      <c r="AM70" s="117"/>
      <c r="AN70" s="118"/>
      <c r="AO70" s="80">
        <v>3834200</v>
      </c>
      <c r="AP70" s="80"/>
      <c r="AQ70" s="80"/>
      <c r="AR70" s="80"/>
      <c r="AS70" s="80"/>
      <c r="AT70" s="80"/>
      <c r="AU70" s="80"/>
      <c r="AV70" s="80"/>
      <c r="AW70" s="80">
        <v>0</v>
      </c>
      <c r="AX70" s="80"/>
      <c r="AY70" s="80"/>
      <c r="AZ70" s="80"/>
      <c r="BA70" s="80"/>
      <c r="BB70" s="80"/>
      <c r="BC70" s="80"/>
      <c r="BD70" s="80"/>
      <c r="BE70" s="80">
        <f t="shared" si="0"/>
        <v>3834200</v>
      </c>
      <c r="BF70" s="80"/>
      <c r="BG70" s="80"/>
      <c r="BH70" s="80"/>
      <c r="BI70" s="80"/>
      <c r="BJ70" s="80"/>
      <c r="BK70" s="80"/>
      <c r="BL70" s="80"/>
    </row>
    <row r="71" spans="1:79" ht="141" customHeight="1" x14ac:dyDescent="0.25">
      <c r="A71" s="54">
        <v>3</v>
      </c>
      <c r="B71" s="54"/>
      <c r="C71" s="54"/>
      <c r="D71" s="54"/>
      <c r="E71" s="54"/>
      <c r="F71" s="54"/>
      <c r="G71" s="116" t="s">
        <v>107</v>
      </c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8"/>
      <c r="Z71" s="108" t="s">
        <v>73</v>
      </c>
      <c r="AA71" s="108"/>
      <c r="AB71" s="108"/>
      <c r="AC71" s="108"/>
      <c r="AD71" s="108"/>
      <c r="AE71" s="116" t="s">
        <v>110</v>
      </c>
      <c r="AF71" s="117"/>
      <c r="AG71" s="117"/>
      <c r="AH71" s="117"/>
      <c r="AI71" s="117"/>
      <c r="AJ71" s="117"/>
      <c r="AK71" s="117"/>
      <c r="AL71" s="117"/>
      <c r="AM71" s="117"/>
      <c r="AN71" s="118"/>
      <c r="AO71" s="80">
        <v>3137113</v>
      </c>
      <c r="AP71" s="80"/>
      <c r="AQ71" s="80"/>
      <c r="AR71" s="80"/>
      <c r="AS71" s="80"/>
      <c r="AT71" s="80"/>
      <c r="AU71" s="80"/>
      <c r="AV71" s="80"/>
      <c r="AW71" s="80">
        <v>0</v>
      </c>
      <c r="AX71" s="80"/>
      <c r="AY71" s="80"/>
      <c r="AZ71" s="80"/>
      <c r="BA71" s="80"/>
      <c r="BB71" s="80"/>
      <c r="BC71" s="80"/>
      <c r="BD71" s="80"/>
      <c r="BE71" s="80">
        <f t="shared" ref="BE71" si="1">AO71+AW71</f>
        <v>3137113</v>
      </c>
      <c r="BF71" s="80"/>
      <c r="BG71" s="80"/>
      <c r="BH71" s="80"/>
      <c r="BI71" s="80"/>
      <c r="BJ71" s="80"/>
      <c r="BK71" s="80"/>
      <c r="BL71" s="80"/>
    </row>
    <row r="72" spans="1:79" s="4" customFormat="1" ht="12.75" customHeight="1" x14ac:dyDescent="0.25">
      <c r="A72" s="57">
        <v>0</v>
      </c>
      <c r="B72" s="57"/>
      <c r="C72" s="57"/>
      <c r="D72" s="57"/>
      <c r="E72" s="57"/>
      <c r="F72" s="57"/>
      <c r="G72" s="119" t="s">
        <v>76</v>
      </c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1"/>
      <c r="Z72" s="58"/>
      <c r="AA72" s="58"/>
      <c r="AB72" s="58"/>
      <c r="AC72" s="58"/>
      <c r="AD72" s="58"/>
      <c r="AE72" s="119"/>
      <c r="AF72" s="120"/>
      <c r="AG72" s="120"/>
      <c r="AH72" s="120"/>
      <c r="AI72" s="120"/>
      <c r="AJ72" s="120"/>
      <c r="AK72" s="120"/>
      <c r="AL72" s="120"/>
      <c r="AM72" s="120"/>
      <c r="AN72" s="121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>
        <f t="shared" si="0"/>
        <v>0</v>
      </c>
      <c r="BF72" s="88"/>
      <c r="BG72" s="88"/>
      <c r="BH72" s="88"/>
      <c r="BI72" s="88"/>
      <c r="BJ72" s="88"/>
      <c r="BK72" s="88"/>
      <c r="BL72" s="88"/>
    </row>
    <row r="73" spans="1:79" ht="39.6" customHeight="1" x14ac:dyDescent="0.25">
      <c r="A73" s="54">
        <v>1</v>
      </c>
      <c r="B73" s="54"/>
      <c r="C73" s="54"/>
      <c r="D73" s="54"/>
      <c r="E73" s="54"/>
      <c r="F73" s="54"/>
      <c r="G73" s="116" t="s">
        <v>77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108" t="s">
        <v>78</v>
      </c>
      <c r="AA73" s="108"/>
      <c r="AB73" s="108"/>
      <c r="AC73" s="108"/>
      <c r="AD73" s="108"/>
      <c r="AE73" s="116" t="s">
        <v>79</v>
      </c>
      <c r="AF73" s="117"/>
      <c r="AG73" s="117"/>
      <c r="AH73" s="117"/>
      <c r="AI73" s="117"/>
      <c r="AJ73" s="117"/>
      <c r="AK73" s="117"/>
      <c r="AL73" s="117"/>
      <c r="AM73" s="117"/>
      <c r="AN73" s="118"/>
      <c r="AO73" s="80">
        <v>17</v>
      </c>
      <c r="AP73" s="80"/>
      <c r="AQ73" s="80"/>
      <c r="AR73" s="80"/>
      <c r="AS73" s="80"/>
      <c r="AT73" s="80"/>
      <c r="AU73" s="80"/>
      <c r="AV73" s="80"/>
      <c r="AW73" s="80">
        <v>0</v>
      </c>
      <c r="AX73" s="80"/>
      <c r="AY73" s="80"/>
      <c r="AZ73" s="80"/>
      <c r="BA73" s="80"/>
      <c r="BB73" s="80"/>
      <c r="BC73" s="80"/>
      <c r="BD73" s="80"/>
      <c r="BE73" s="80">
        <f t="shared" si="0"/>
        <v>17</v>
      </c>
      <c r="BF73" s="80"/>
      <c r="BG73" s="80"/>
      <c r="BH73" s="80"/>
      <c r="BI73" s="80"/>
      <c r="BJ73" s="80"/>
      <c r="BK73" s="80"/>
      <c r="BL73" s="80"/>
    </row>
    <row r="74" spans="1:79" ht="39.6" customHeight="1" x14ac:dyDescent="0.25">
      <c r="A74" s="54">
        <v>2</v>
      </c>
      <c r="B74" s="54"/>
      <c r="C74" s="54"/>
      <c r="D74" s="54"/>
      <c r="E74" s="54"/>
      <c r="F74" s="54"/>
      <c r="G74" s="116" t="s">
        <v>80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108" t="s">
        <v>78</v>
      </c>
      <c r="AA74" s="108"/>
      <c r="AB74" s="108"/>
      <c r="AC74" s="108"/>
      <c r="AD74" s="108"/>
      <c r="AE74" s="116" t="s">
        <v>81</v>
      </c>
      <c r="AF74" s="117"/>
      <c r="AG74" s="117"/>
      <c r="AH74" s="117"/>
      <c r="AI74" s="117"/>
      <c r="AJ74" s="117"/>
      <c r="AK74" s="117"/>
      <c r="AL74" s="117"/>
      <c r="AM74" s="117"/>
      <c r="AN74" s="118"/>
      <c r="AO74" s="80">
        <v>42.5</v>
      </c>
      <c r="AP74" s="80"/>
      <c r="AQ74" s="80"/>
      <c r="AR74" s="80"/>
      <c r="AS74" s="80"/>
      <c r="AT74" s="80"/>
      <c r="AU74" s="80"/>
      <c r="AV74" s="80"/>
      <c r="AW74" s="80">
        <v>0</v>
      </c>
      <c r="AX74" s="80"/>
      <c r="AY74" s="80"/>
      <c r="AZ74" s="80"/>
      <c r="BA74" s="80"/>
      <c r="BB74" s="80"/>
      <c r="BC74" s="80"/>
      <c r="BD74" s="80"/>
      <c r="BE74" s="80">
        <f t="shared" si="0"/>
        <v>42.5</v>
      </c>
      <c r="BF74" s="80"/>
      <c r="BG74" s="80"/>
      <c r="BH74" s="80"/>
      <c r="BI74" s="80"/>
      <c r="BJ74" s="80"/>
      <c r="BK74" s="80"/>
      <c r="BL74" s="80"/>
    </row>
    <row r="75" spans="1:79" s="4" customFormat="1" ht="12.75" customHeight="1" x14ac:dyDescent="0.25">
      <c r="A75" s="57">
        <v>0</v>
      </c>
      <c r="B75" s="57"/>
      <c r="C75" s="57"/>
      <c r="D75" s="57"/>
      <c r="E75" s="57"/>
      <c r="F75" s="57"/>
      <c r="G75" s="119" t="s">
        <v>82</v>
      </c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1"/>
      <c r="Z75" s="58"/>
      <c r="AA75" s="58"/>
      <c r="AB75" s="58"/>
      <c r="AC75" s="58"/>
      <c r="AD75" s="58"/>
      <c r="AE75" s="119"/>
      <c r="AF75" s="120"/>
      <c r="AG75" s="120"/>
      <c r="AH75" s="120"/>
      <c r="AI75" s="120"/>
      <c r="AJ75" s="120"/>
      <c r="AK75" s="120"/>
      <c r="AL75" s="120"/>
      <c r="AM75" s="120"/>
      <c r="AN75" s="121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88"/>
      <c r="BC75" s="88"/>
      <c r="BD75" s="88"/>
      <c r="BE75" s="88">
        <f t="shared" si="0"/>
        <v>0</v>
      </c>
      <c r="BF75" s="88"/>
      <c r="BG75" s="88"/>
      <c r="BH75" s="88"/>
      <c r="BI75" s="88"/>
      <c r="BJ75" s="88"/>
      <c r="BK75" s="88"/>
      <c r="BL75" s="88"/>
    </row>
    <row r="76" spans="1:79" ht="39.6" customHeight="1" x14ac:dyDescent="0.25">
      <c r="A76" s="54">
        <v>1</v>
      </c>
      <c r="B76" s="54"/>
      <c r="C76" s="54"/>
      <c r="D76" s="54"/>
      <c r="E76" s="54"/>
      <c r="F76" s="54"/>
      <c r="G76" s="116" t="s">
        <v>83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8"/>
      <c r="Z76" s="108" t="s">
        <v>73</v>
      </c>
      <c r="AA76" s="108"/>
      <c r="AB76" s="108"/>
      <c r="AC76" s="108"/>
      <c r="AD76" s="108"/>
      <c r="AE76" s="116" t="s">
        <v>84</v>
      </c>
      <c r="AF76" s="117"/>
      <c r="AG76" s="117"/>
      <c r="AH76" s="117"/>
      <c r="AI76" s="117"/>
      <c r="AJ76" s="117"/>
      <c r="AK76" s="117"/>
      <c r="AL76" s="117"/>
      <c r="AM76" s="117"/>
      <c r="AN76" s="118"/>
      <c r="AO76" s="80">
        <v>4878528</v>
      </c>
      <c r="AP76" s="80"/>
      <c r="AQ76" s="80"/>
      <c r="AR76" s="80"/>
      <c r="AS76" s="80"/>
      <c r="AT76" s="80"/>
      <c r="AU76" s="80"/>
      <c r="AV76" s="80"/>
      <c r="AW76" s="80">
        <v>0</v>
      </c>
      <c r="AX76" s="80"/>
      <c r="AY76" s="80"/>
      <c r="AZ76" s="80"/>
      <c r="BA76" s="80"/>
      <c r="BB76" s="80"/>
      <c r="BC76" s="80"/>
      <c r="BD76" s="80"/>
      <c r="BE76" s="80">
        <f t="shared" si="0"/>
        <v>4878528</v>
      </c>
      <c r="BF76" s="80"/>
      <c r="BG76" s="80"/>
      <c r="BH76" s="80"/>
      <c r="BI76" s="80"/>
      <c r="BJ76" s="80"/>
      <c r="BK76" s="80"/>
      <c r="BL76" s="80"/>
    </row>
    <row r="77" spans="1:79" ht="39.6" customHeight="1" x14ac:dyDescent="0.25">
      <c r="A77" s="54">
        <v>2</v>
      </c>
      <c r="B77" s="54"/>
      <c r="C77" s="54"/>
      <c r="D77" s="54"/>
      <c r="E77" s="54"/>
      <c r="F77" s="54"/>
      <c r="G77" s="116" t="s">
        <v>85</v>
      </c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8"/>
      <c r="Z77" s="108" t="s">
        <v>73</v>
      </c>
      <c r="AA77" s="108"/>
      <c r="AB77" s="108"/>
      <c r="AC77" s="108"/>
      <c r="AD77" s="108"/>
      <c r="AE77" s="116" t="s">
        <v>84</v>
      </c>
      <c r="AF77" s="117"/>
      <c r="AG77" s="117"/>
      <c r="AH77" s="117"/>
      <c r="AI77" s="117"/>
      <c r="AJ77" s="117"/>
      <c r="AK77" s="117"/>
      <c r="AL77" s="117"/>
      <c r="AM77" s="117"/>
      <c r="AN77" s="118"/>
      <c r="AO77" s="80">
        <v>90216</v>
      </c>
      <c r="AP77" s="80"/>
      <c r="AQ77" s="80"/>
      <c r="AR77" s="80"/>
      <c r="AS77" s="80"/>
      <c r="AT77" s="80"/>
      <c r="AU77" s="80"/>
      <c r="AV77" s="80"/>
      <c r="AW77" s="80">
        <v>0</v>
      </c>
      <c r="AX77" s="80"/>
      <c r="AY77" s="80"/>
      <c r="AZ77" s="80"/>
      <c r="BA77" s="80"/>
      <c r="BB77" s="80"/>
      <c r="BC77" s="80"/>
      <c r="BD77" s="80"/>
      <c r="BE77" s="80">
        <f t="shared" si="0"/>
        <v>90216</v>
      </c>
      <c r="BF77" s="80"/>
      <c r="BG77" s="80"/>
      <c r="BH77" s="80"/>
      <c r="BI77" s="80"/>
      <c r="BJ77" s="80"/>
      <c r="BK77" s="80"/>
      <c r="BL77" s="80"/>
    </row>
    <row r="78" spans="1:79" s="4" customFormat="1" ht="12.75" customHeight="1" x14ac:dyDescent="0.25">
      <c r="A78" s="57">
        <v>0</v>
      </c>
      <c r="B78" s="57"/>
      <c r="C78" s="57"/>
      <c r="D78" s="57"/>
      <c r="E78" s="57"/>
      <c r="F78" s="57"/>
      <c r="G78" s="119" t="s">
        <v>86</v>
      </c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1"/>
      <c r="Z78" s="58"/>
      <c r="AA78" s="58"/>
      <c r="AB78" s="58"/>
      <c r="AC78" s="58"/>
      <c r="AD78" s="58"/>
      <c r="AE78" s="119"/>
      <c r="AF78" s="120"/>
      <c r="AG78" s="120"/>
      <c r="AH78" s="120"/>
      <c r="AI78" s="120"/>
      <c r="AJ78" s="120"/>
      <c r="AK78" s="120"/>
      <c r="AL78" s="120"/>
      <c r="AM78" s="120"/>
      <c r="AN78" s="121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>
        <f t="shared" si="0"/>
        <v>0</v>
      </c>
      <c r="BF78" s="88"/>
      <c r="BG78" s="88"/>
      <c r="BH78" s="88"/>
      <c r="BI78" s="88"/>
      <c r="BJ78" s="88"/>
      <c r="BK78" s="88"/>
      <c r="BL78" s="88"/>
    </row>
    <row r="79" spans="1:79" ht="39.6" customHeight="1" x14ac:dyDescent="0.25">
      <c r="A79" s="54">
        <v>1</v>
      </c>
      <c r="B79" s="54"/>
      <c r="C79" s="54"/>
      <c r="D79" s="54"/>
      <c r="E79" s="54"/>
      <c r="F79" s="54"/>
      <c r="G79" s="116" t="s">
        <v>87</v>
      </c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8"/>
      <c r="Z79" s="108" t="s">
        <v>88</v>
      </c>
      <c r="AA79" s="108"/>
      <c r="AB79" s="108"/>
      <c r="AC79" s="108"/>
      <c r="AD79" s="108"/>
      <c r="AE79" s="116" t="s">
        <v>84</v>
      </c>
      <c r="AF79" s="117"/>
      <c r="AG79" s="117"/>
      <c r="AH79" s="117"/>
      <c r="AI79" s="117"/>
      <c r="AJ79" s="117"/>
      <c r="AK79" s="117"/>
      <c r="AL79" s="117"/>
      <c r="AM79" s="117"/>
      <c r="AN79" s="118"/>
      <c r="AO79" s="80">
        <v>100</v>
      </c>
      <c r="AP79" s="80"/>
      <c r="AQ79" s="80"/>
      <c r="AR79" s="80"/>
      <c r="AS79" s="80"/>
      <c r="AT79" s="80"/>
      <c r="AU79" s="80"/>
      <c r="AV79" s="80"/>
      <c r="AW79" s="80">
        <v>0</v>
      </c>
      <c r="AX79" s="80"/>
      <c r="AY79" s="80"/>
      <c r="AZ79" s="80"/>
      <c r="BA79" s="80"/>
      <c r="BB79" s="80"/>
      <c r="BC79" s="80"/>
      <c r="BD79" s="80"/>
      <c r="BE79" s="80">
        <f t="shared" si="0"/>
        <v>100</v>
      </c>
      <c r="BF79" s="80"/>
      <c r="BG79" s="80"/>
      <c r="BH79" s="80"/>
      <c r="BI79" s="80"/>
      <c r="BJ79" s="80"/>
      <c r="BK79" s="80"/>
      <c r="BL79" s="80"/>
    </row>
    <row r="80" spans="1:79" ht="52.8" customHeight="1" x14ac:dyDescent="0.25">
      <c r="A80" s="54">
        <v>2</v>
      </c>
      <c r="B80" s="54"/>
      <c r="C80" s="54"/>
      <c r="D80" s="54"/>
      <c r="E80" s="54"/>
      <c r="F80" s="54"/>
      <c r="G80" s="116" t="s">
        <v>89</v>
      </c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8"/>
      <c r="Z80" s="108" t="s">
        <v>88</v>
      </c>
      <c r="AA80" s="108"/>
      <c r="AB80" s="108"/>
      <c r="AC80" s="108"/>
      <c r="AD80" s="108"/>
      <c r="AE80" s="116" t="s">
        <v>84</v>
      </c>
      <c r="AF80" s="117"/>
      <c r="AG80" s="117"/>
      <c r="AH80" s="117"/>
      <c r="AI80" s="117"/>
      <c r="AJ80" s="117"/>
      <c r="AK80" s="117"/>
      <c r="AL80" s="117"/>
      <c r="AM80" s="117"/>
      <c r="AN80" s="118"/>
      <c r="AO80" s="80">
        <v>100</v>
      </c>
      <c r="AP80" s="80"/>
      <c r="AQ80" s="80"/>
      <c r="AR80" s="80"/>
      <c r="AS80" s="80"/>
      <c r="AT80" s="80"/>
      <c r="AU80" s="80"/>
      <c r="AV80" s="80"/>
      <c r="AW80" s="80">
        <v>0</v>
      </c>
      <c r="AX80" s="80"/>
      <c r="AY80" s="80"/>
      <c r="AZ80" s="80"/>
      <c r="BA80" s="80"/>
      <c r="BB80" s="80"/>
      <c r="BC80" s="80"/>
      <c r="BD80" s="80"/>
      <c r="BE80" s="80">
        <f t="shared" si="0"/>
        <v>100</v>
      </c>
      <c r="BF80" s="80"/>
      <c r="BG80" s="80"/>
      <c r="BH80" s="80"/>
      <c r="BI80" s="80"/>
      <c r="BJ80" s="80"/>
      <c r="BK80" s="80"/>
      <c r="BL80" s="80"/>
    </row>
    <row r="81" spans="1:64" ht="33.6" customHeight="1" x14ac:dyDescent="0.25">
      <c r="A81" s="54">
        <v>3</v>
      </c>
      <c r="B81" s="54"/>
      <c r="C81" s="54"/>
      <c r="D81" s="54"/>
      <c r="E81" s="54"/>
      <c r="F81" s="54"/>
      <c r="G81" s="116" t="s">
        <v>108</v>
      </c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8"/>
      <c r="Z81" s="108" t="s">
        <v>88</v>
      </c>
      <c r="AA81" s="108"/>
      <c r="AB81" s="108"/>
      <c r="AC81" s="108"/>
      <c r="AD81" s="108"/>
      <c r="AE81" s="116" t="s">
        <v>84</v>
      </c>
      <c r="AF81" s="117"/>
      <c r="AG81" s="117"/>
      <c r="AH81" s="117"/>
      <c r="AI81" s="117"/>
      <c r="AJ81" s="117"/>
      <c r="AK81" s="117"/>
      <c r="AL81" s="117"/>
      <c r="AM81" s="117"/>
      <c r="AN81" s="118"/>
      <c r="AO81" s="80">
        <v>100</v>
      </c>
      <c r="AP81" s="80"/>
      <c r="AQ81" s="80"/>
      <c r="AR81" s="80"/>
      <c r="AS81" s="80"/>
      <c r="AT81" s="80"/>
      <c r="AU81" s="80"/>
      <c r="AV81" s="80"/>
      <c r="AW81" s="80">
        <v>0</v>
      </c>
      <c r="AX81" s="80"/>
      <c r="AY81" s="80"/>
      <c r="AZ81" s="80"/>
      <c r="BA81" s="80"/>
      <c r="BB81" s="80"/>
      <c r="BC81" s="80"/>
      <c r="BD81" s="80"/>
      <c r="BE81" s="80">
        <f t="shared" ref="BE81" si="2">AO81+AW81</f>
        <v>100</v>
      </c>
      <c r="BF81" s="80"/>
      <c r="BG81" s="80"/>
      <c r="BH81" s="80"/>
      <c r="BI81" s="80"/>
      <c r="BJ81" s="80"/>
      <c r="BK81" s="80"/>
      <c r="BL81" s="80"/>
    </row>
    <row r="82" spans="1:64" x14ac:dyDescent="0.25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2" customHeight="1" x14ac:dyDescent="0.25">
      <c r="A84" s="45" t="s">
        <v>111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48" t="s">
        <v>112</v>
      </c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</row>
    <row r="85" spans="1:64" x14ac:dyDescent="0.25">
      <c r="W85" s="39" t="s">
        <v>5</v>
      </c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O85" s="39" t="s">
        <v>52</v>
      </c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</row>
    <row r="86" spans="1:64" ht="15.75" customHeight="1" x14ac:dyDescent="0.25">
      <c r="A86" s="56" t="s">
        <v>3</v>
      </c>
      <c r="B86" s="56"/>
      <c r="C86" s="56"/>
      <c r="D86" s="56"/>
      <c r="E86" s="56"/>
      <c r="F86" s="56"/>
    </row>
    <row r="87" spans="1:64" ht="13.2" customHeight="1" x14ac:dyDescent="0.25">
      <c r="A87" s="40" t="s">
        <v>93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</row>
    <row r="88" spans="1:64" x14ac:dyDescent="0.25">
      <c r="A88" s="42" t="s">
        <v>47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64" ht="10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2" customHeight="1" x14ac:dyDescent="0.25">
      <c r="A90" s="45" t="s">
        <v>94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48" t="s">
        <v>95</v>
      </c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</row>
    <row r="91" spans="1:64" x14ac:dyDescent="0.25">
      <c r="W91" s="39" t="s">
        <v>5</v>
      </c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O91" s="39" t="s">
        <v>52</v>
      </c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</row>
    <row r="92" spans="1:64" x14ac:dyDescent="0.25">
      <c r="A92" s="43"/>
      <c r="B92" s="44"/>
      <c r="C92" s="44"/>
      <c r="D92" s="44"/>
      <c r="E92" s="44"/>
      <c r="F92" s="44"/>
      <c r="G92" s="44"/>
      <c r="H92" s="44"/>
    </row>
    <row r="93" spans="1:64" x14ac:dyDescent="0.25">
      <c r="A93" s="39" t="s">
        <v>45</v>
      </c>
      <c r="B93" s="39"/>
      <c r="C93" s="39"/>
      <c r="D93" s="39"/>
      <c r="E93" s="39"/>
      <c r="F93" s="39"/>
      <c r="G93" s="39"/>
      <c r="H93" s="39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5">
      <c r="A94" s="24" t="s">
        <v>46</v>
      </c>
    </row>
  </sheetData>
  <mergeCells count="263">
    <mergeCell ref="A71:F71"/>
    <mergeCell ref="G71:Y71"/>
    <mergeCell ref="Z71:AD71"/>
    <mergeCell ref="AE71:AN71"/>
    <mergeCell ref="AO71:AV71"/>
    <mergeCell ref="AW71:BD71"/>
    <mergeCell ref="BE71:BL71"/>
    <mergeCell ref="A81:F81"/>
    <mergeCell ref="G81:Y81"/>
    <mergeCell ref="Z81:AD81"/>
    <mergeCell ref="AE81:AN81"/>
    <mergeCell ref="AO81:AV81"/>
    <mergeCell ref="AW81:BD81"/>
    <mergeCell ref="BE81:BL81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J62:AQ62"/>
    <mergeCell ref="AR62:AY6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62:C62"/>
    <mergeCell ref="D62:AA62"/>
    <mergeCell ref="AB62:AI6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G39:BL39"/>
    <mergeCell ref="D51:AB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AW65:BD65"/>
    <mergeCell ref="N17:AS17"/>
    <mergeCell ref="AU17:BB17"/>
    <mergeCell ref="B13:L13"/>
    <mergeCell ref="B14:L14"/>
    <mergeCell ref="AW66:BD66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A41:F41"/>
    <mergeCell ref="A48:C48"/>
    <mergeCell ref="A49:C49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2:BL2"/>
    <mergeCell ref="AO6:BF6"/>
    <mergeCell ref="AO4:BL4"/>
    <mergeCell ref="W84:AM84"/>
    <mergeCell ref="W85:AM85"/>
    <mergeCell ref="BE65:BL65"/>
    <mergeCell ref="AO85:BG85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Z65:AD65"/>
    <mergeCell ref="G65:Y65"/>
    <mergeCell ref="BE66:BL66"/>
    <mergeCell ref="BE69:BL69"/>
    <mergeCell ref="BE72:BL72"/>
    <mergeCell ref="BE74:BL7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51:AJ51"/>
    <mergeCell ref="AK46:AR47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7:C58"/>
    <mergeCell ref="D59:AA59"/>
    <mergeCell ref="AB59:AI59"/>
    <mergeCell ref="W91:AM91"/>
    <mergeCell ref="A66:F66"/>
    <mergeCell ref="A67:F67"/>
    <mergeCell ref="Z67:AD67"/>
    <mergeCell ref="A64:BL64"/>
    <mergeCell ref="A65:F65"/>
    <mergeCell ref="AE65:AN65"/>
    <mergeCell ref="AO84:BG84"/>
    <mergeCell ref="A86:F86"/>
    <mergeCell ref="A68:F68"/>
    <mergeCell ref="Z68:AD68"/>
    <mergeCell ref="AE68:AN68"/>
    <mergeCell ref="A84:V84"/>
  </mergeCells>
  <phoneticPr fontId="0" type="noConversion"/>
  <conditionalFormatting sqref="G68:L68">
    <cfRule type="cellIs" dxfId="31" priority="33" stopIfTrue="1" operator="equal">
      <formula>$G67</formula>
    </cfRule>
  </conditionalFormatting>
  <conditionalFormatting sqref="D51">
    <cfRule type="cellIs" dxfId="30" priority="34" stopIfTrue="1" operator="equal">
      <formula>$D49</formula>
    </cfRule>
  </conditionalFormatting>
  <conditionalFormatting sqref="A68:F68">
    <cfRule type="cellIs" dxfId="29" priority="35" stopIfTrue="1" operator="equal">
      <formula>0</formula>
    </cfRule>
  </conditionalFormatting>
  <conditionalFormatting sqref="D53">
    <cfRule type="cellIs" dxfId="28" priority="31" stopIfTrue="1" operator="equal">
      <formula>$D50</formula>
    </cfRule>
  </conditionalFormatting>
  <conditionalFormatting sqref="G69">
    <cfRule type="cellIs" dxfId="27" priority="28" stopIfTrue="1" operator="equal">
      <formula>$G68</formula>
    </cfRule>
  </conditionalFormatting>
  <conditionalFormatting sqref="A69:F69">
    <cfRule type="cellIs" dxfId="26" priority="29" stopIfTrue="1" operator="equal">
      <formula>0</formula>
    </cfRule>
  </conditionalFormatting>
  <conditionalFormatting sqref="G70">
    <cfRule type="cellIs" dxfId="25" priority="26" stopIfTrue="1" operator="equal">
      <formula>$G69</formula>
    </cfRule>
  </conditionalFormatting>
  <conditionalFormatting sqref="A70:F70">
    <cfRule type="cellIs" dxfId="24" priority="27" stopIfTrue="1" operator="equal">
      <formula>0</formula>
    </cfRule>
  </conditionalFormatting>
  <conditionalFormatting sqref="G72">
    <cfRule type="cellIs" dxfId="23" priority="24" stopIfTrue="1" operator="equal">
      <formula>$G70</formula>
    </cfRule>
  </conditionalFormatting>
  <conditionalFormatting sqref="A72:F72">
    <cfRule type="cellIs" dxfId="22" priority="25" stopIfTrue="1" operator="equal">
      <formula>0</formula>
    </cfRule>
  </conditionalFormatting>
  <conditionalFormatting sqref="G73">
    <cfRule type="cellIs" dxfId="21" priority="22" stopIfTrue="1" operator="equal">
      <formula>$G72</formula>
    </cfRule>
  </conditionalFormatting>
  <conditionalFormatting sqref="A73:F73">
    <cfRule type="cellIs" dxfId="20" priority="23" stopIfTrue="1" operator="equal">
      <formula>0</formula>
    </cfRule>
  </conditionalFormatting>
  <conditionalFormatting sqref="G74">
    <cfRule type="cellIs" dxfId="19" priority="20" stopIfTrue="1" operator="equal">
      <formula>$G73</formula>
    </cfRule>
  </conditionalFormatting>
  <conditionalFormatting sqref="A74:F74">
    <cfRule type="cellIs" dxfId="18" priority="21" stopIfTrue="1" operator="equal">
      <formula>0</formula>
    </cfRule>
  </conditionalFormatting>
  <conditionalFormatting sqref="G75">
    <cfRule type="cellIs" dxfId="17" priority="18" stopIfTrue="1" operator="equal">
      <formula>$G74</formula>
    </cfRule>
  </conditionalFormatting>
  <conditionalFormatting sqref="A75:F75">
    <cfRule type="cellIs" dxfId="16" priority="19" stopIfTrue="1" operator="equal">
      <formula>0</formula>
    </cfRule>
  </conditionalFormatting>
  <conditionalFormatting sqref="G76">
    <cfRule type="cellIs" dxfId="15" priority="16" stopIfTrue="1" operator="equal">
      <formula>$G75</formula>
    </cfRule>
  </conditionalFormatting>
  <conditionalFormatting sqref="A76:F76">
    <cfRule type="cellIs" dxfId="14" priority="17" stopIfTrue="1" operator="equal">
      <formula>0</formula>
    </cfRule>
  </conditionalFormatting>
  <conditionalFormatting sqref="G77">
    <cfRule type="cellIs" dxfId="13" priority="14" stopIfTrue="1" operator="equal">
      <formula>$G76</formula>
    </cfRule>
  </conditionalFormatting>
  <conditionalFormatting sqref="A77:F77">
    <cfRule type="cellIs" dxfId="12" priority="15" stopIfTrue="1" operator="equal">
      <formula>0</formula>
    </cfRule>
  </conditionalFormatting>
  <conditionalFormatting sqref="G78">
    <cfRule type="cellIs" dxfId="11" priority="12" stopIfTrue="1" operator="equal">
      <formula>$G77</formula>
    </cfRule>
  </conditionalFormatting>
  <conditionalFormatting sqref="A78:F78">
    <cfRule type="cellIs" dxfId="10" priority="13" stopIfTrue="1" operator="equal">
      <formula>0</formula>
    </cfRule>
  </conditionalFormatting>
  <conditionalFormatting sqref="G79">
    <cfRule type="cellIs" dxfId="9" priority="10" stopIfTrue="1" operator="equal">
      <formula>$G78</formula>
    </cfRule>
  </conditionalFormatting>
  <conditionalFormatting sqref="A79:F79">
    <cfRule type="cellIs" dxfId="8" priority="11" stopIfTrue="1" operator="equal">
      <formula>0</formula>
    </cfRule>
  </conditionalFormatting>
  <conditionalFormatting sqref="G80">
    <cfRule type="cellIs" dxfId="7" priority="8" stopIfTrue="1" operator="equal">
      <formula>$G79</formula>
    </cfRule>
  </conditionalFormatting>
  <conditionalFormatting sqref="A80:F80">
    <cfRule type="cellIs" dxfId="6" priority="9" stopIfTrue="1" operator="equal">
      <formula>0</formula>
    </cfRule>
  </conditionalFormatting>
  <conditionalFormatting sqref="D50">
    <cfRule type="cellIs" dxfId="5" priority="36" stopIfTrue="1" operator="equal">
      <formula>$D51</formula>
    </cfRule>
  </conditionalFormatting>
  <conditionalFormatting sqref="D52">
    <cfRule type="cellIs" dxfId="4" priority="5" stopIfTrue="1" operator="equal">
      <formula>$D50</formula>
    </cfRule>
  </conditionalFormatting>
  <conditionalFormatting sqref="G71">
    <cfRule type="cellIs" dxfId="3" priority="3" stopIfTrue="1" operator="equal">
      <formula>$G70</formula>
    </cfRule>
  </conditionalFormatting>
  <conditionalFormatting sqref="A71:F71">
    <cfRule type="cellIs" dxfId="2" priority="4" stopIfTrue="1" operator="equal">
      <formula>0</formula>
    </cfRule>
  </conditionalFormatting>
  <conditionalFormatting sqref="G81">
    <cfRule type="cellIs" dxfId="1" priority="1" stopIfTrue="1" operator="equal">
      <formula>$G80</formula>
    </cfRule>
  </conditionalFormatting>
  <conditionalFormatting sqref="A81:F81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2021-02-05T12:45:41Z</cp:lastPrinted>
  <dcterms:created xsi:type="dcterms:W3CDTF">2016-08-15T09:54:21Z</dcterms:created>
  <dcterms:modified xsi:type="dcterms:W3CDTF">2021-02-05T12:45:44Z</dcterms:modified>
</cp:coreProperties>
</file>