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КПК0712111!$A$1:$BM$119</definedName>
  </definedNames>
  <calcPr calcId="125725" refMode="R1C1"/>
</workbook>
</file>

<file path=xl/calcChain.xml><?xml version="1.0" encoding="utf-8"?>
<calcChain xmlns="http://schemas.openxmlformats.org/spreadsheetml/2006/main">
  <c r="BE104" i="2"/>
  <c r="BE103"/>
  <c r="BE102"/>
  <c r="BE101"/>
  <c r="BE100"/>
  <c r="BE99"/>
  <c r="BE106"/>
  <c r="BE105"/>
  <c r="BE95"/>
  <c r="BE94"/>
  <c r="BE93"/>
  <c r="BE92"/>
  <c r="BE91"/>
  <c r="BE90"/>
  <c r="BE97"/>
  <c r="BE96"/>
  <c r="BE85"/>
  <c r="BE84"/>
  <c r="BE83"/>
  <c r="BE82"/>
  <c r="BE81"/>
  <c r="BE80"/>
  <c r="BE87"/>
  <c r="BE86"/>
  <c r="BE76"/>
  <c r="BE75"/>
  <c r="BE74"/>
  <c r="BE73"/>
  <c r="BE72"/>
  <c r="BE71"/>
  <c r="BE70"/>
  <c r="BE78"/>
  <c r="BE77"/>
  <c r="AR63"/>
  <c r="AR62"/>
  <c r="AS54"/>
  <c r="AS53"/>
  <c r="AS52"/>
  <c r="AS51"/>
</calcChain>
</file>

<file path=xl/sharedStrings.xml><?xml version="1.0" encoding="utf-8"?>
<sst xmlns="http://schemas.openxmlformats.org/spreadsheetml/2006/main" count="229" uniqueCount="137">
  <si>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</si>
  <si>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</si>
  <si>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</si>
  <si>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</si>
  <si>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</si>
  <si>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</si>
  <si>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</si>
  <si>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</si>
  <si>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</si>
  <si>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</si>
  <si>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</si>
  <si>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</si>
  <si>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</si>
  <si>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</si>
  <si>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</si>
  <si>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</si>
  <si>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</si>
  <si>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</si>
  <si>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</si>
  <si>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</si>
  <si>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</si>
  <si>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</si>
  <si>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</si>
  <si>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</si>
  <si>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</si>
  <si>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</si>
  <si>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</si>
  <si>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</si>
  <si>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</si>
  <si>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</si>
  <si>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</si>
  <si>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</si>
  <si>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</si>
  <si>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</si>
  <si>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</si>
  <si>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</si>
  <si>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</si>
  <si>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</si>
  <si>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</si>
  <si>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</si>
  <si>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</si>
  <si>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</si>
  <si>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</si>
  <si>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</si>
  <si>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</si>
  <si>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</si>
  <si>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</si>
  <si>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</si>
  <si>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</si>
  <si>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</si>
  <si>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</si>
  <si>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</si>
  <si>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</si>
  <si>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</si>
  <si>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</si>
  <si>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</si>
  <si>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</si>
  <si>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</si>
  <si>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</si>
  <si>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</si>
  <si>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</si>
  <si>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</si>
  <si>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</si>
  <si>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</si>
  <si>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</si>
  <si>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</si>
  <si>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</si>
  <si>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Проведення капітального ремонту</t>
  </si>
  <si>
    <t>Забезпечення придбання обладнання та предметів довгострокового користування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</si>
  <si>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</si>
  <si>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</si>
  <si>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</si>
  <si>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</si>
  <si>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капітальний ремонт об’єктів</t>
  </si>
  <si>
    <t>грн.</t>
  </si>
  <si>
    <t>Обсяг видатків на придбання обладнання та предметів довгострокого користування</t>
  </si>
  <si>
    <t>Обсяг видатків всього, з них:</t>
  </si>
  <si>
    <t>- Забезпечення дитячим харчуванням дітей з малозабезпечених сімей  та народжених від ВІЛ інфікованих матерів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</si>
  <si>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</si>
  <si>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</si>
  <si>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</si>
  <si>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</si>
  <si>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</si>
  <si>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продукту</t>
  </si>
  <si>
    <t>Кількість установ, в яких планується проведення  капітального ремонту</t>
  </si>
  <si>
    <t>од.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</si>
  <si>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</si>
  <si>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</si>
  <si>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</si>
  <si>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</si>
  <si>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</si>
  <si>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</si>
  <si>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</si>
  <si>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</si>
  <si>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</si>
  <si>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ефективності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</si>
  <si>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</si>
  <si>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</si>
  <si>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</si>
  <si>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</si>
  <si>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</si>
  <si>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</si>
  <si>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</si>
  <si>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</si>
  <si>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</si>
  <si>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якості</t>
  </si>
  <si>
    <t>Питома вага відремонтованих об`єтів від об`єктів, в яких заплановано проведення ремонту</t>
  </si>
  <si>
    <t>відс.</t>
  </si>
  <si>
    <t>Питома вага установ, в яких здійснено оновлення матеріально - технічної бази від установ, в яких заплановано оновлення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</si>
  <si>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</si>
  <si>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</si>
  <si>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</si>
  <si>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</si>
  <si>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</si>
  <si>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</si>
  <si>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від 21.12.2016 №1185 "Про затвердження міжгалузевої комплексної програми "Здоров'я нації" у м.Кривому Розі на 2017 - 2021 роки"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</si>
  <si>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</si>
  <si>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</si>
  <si>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</si>
  <si>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</si>
  <si>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</si>
  <si>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</si>
  <si>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</si>
  <si>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</si>
  <si>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</si>
  <si>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</si>
  <si>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</si>
  <si>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</si>
  <si>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___.01.2020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</si>
  <si>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</si>
  <si>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</si>
  <si>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</si>
  <si>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</si>
  <si>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2111</t>
  </si>
  <si>
    <t>0726</t>
  </si>
  <si>
    <t>Рішення Криворізької міської ради від 24.12.2019 № 4310 «Про міський  бюджет міста Кривого Рогу на 2020 рік», розрахунки до кошторису</t>
  </si>
  <si>
    <t>Розрахунки до кошторису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</si>
</sst>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9"/>
  <sheetViews>
    <sheetView tabSelected="1" topLeftCell="A87" zoomScale="75" zoomScaleNormal="75" zoomScaleSheetLayoutView="100" workbookViewId="0">
      <selection activeCell="AW98" sqref="AW98:BD9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2" t="s">
        <v>37</v>
      </c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</row>
    <row r="2" spans="1:77" ht="15.9" customHeight="1">
      <c r="AO2" s="53" t="s">
        <v>0</v>
      </c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77" ht="15" customHeight="1">
      <c r="AO3" s="53" t="s">
        <v>1</v>
      </c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77" ht="32.1" customHeight="1">
      <c r="AO4" s="55" t="s">
        <v>118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77">
      <c r="AO5" s="56" t="s">
        <v>22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7" ht="7.5" customHeight="1"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</row>
    <row r="7" spans="1:77" ht="15.9" customHeight="1">
      <c r="AO7" s="84" t="s">
        <v>2</v>
      </c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</row>
    <row r="10" spans="1:77" ht="15.75" customHeight="1">
      <c r="A10" s="85" t="s">
        <v>23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>
      <c r="A11" s="85" t="s">
        <v>127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92" t="s">
        <v>117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98" t="s">
        <v>119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35"/>
      <c r="AU13" s="92" t="s">
        <v>125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4" t="s">
        <v>58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3"/>
      <c r="N14" s="99" t="s">
        <v>64</v>
      </c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33"/>
      <c r="AU14" s="94" t="s">
        <v>57</v>
      </c>
      <c r="AV14" s="94"/>
      <c r="AW14" s="94"/>
      <c r="AX14" s="94"/>
      <c r="AY14" s="94"/>
      <c r="AZ14" s="94"/>
      <c r="BA14" s="94"/>
      <c r="BB14" s="9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92" t="s">
        <v>132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98" t="s">
        <v>131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35"/>
      <c r="AU16" s="92" t="s">
        <v>125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4" t="s">
        <v>58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3"/>
      <c r="N17" s="99" t="s">
        <v>63</v>
      </c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33"/>
      <c r="AU17" s="94" t="s">
        <v>57</v>
      </c>
      <c r="AV17" s="94"/>
      <c r="AW17" s="94"/>
      <c r="AX17" s="94"/>
      <c r="AY17" s="94"/>
      <c r="AZ17" s="94"/>
      <c r="BA17" s="94"/>
      <c r="BB17" s="9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1.4" customHeight="1">
      <c r="A19" s="25" t="s">
        <v>56</v>
      </c>
      <c r="B19" s="92" t="s">
        <v>129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133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134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00" t="s">
        <v>130</v>
      </c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26"/>
      <c r="BE19" s="92" t="s">
        <v>126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4" t="s">
        <v>58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59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8"/>
      <c r="AA20" s="91" t="s">
        <v>60</v>
      </c>
      <c r="AB20" s="91"/>
      <c r="AC20" s="91"/>
      <c r="AD20" s="91"/>
      <c r="AE20" s="91"/>
      <c r="AF20" s="91"/>
      <c r="AG20" s="91"/>
      <c r="AH20" s="91"/>
      <c r="AI20" s="91"/>
      <c r="AJ20" s="28"/>
      <c r="AK20" s="101" t="s">
        <v>61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8"/>
      <c r="BE20" s="94" t="s">
        <v>62</v>
      </c>
      <c r="BF20" s="94"/>
      <c r="BG20" s="94"/>
      <c r="BH20" s="94"/>
      <c r="BI20" s="94"/>
      <c r="BJ20" s="94"/>
      <c r="BK20" s="94"/>
      <c r="BL20" s="9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2" t="s">
        <v>52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80368985</v>
      </c>
      <c r="V22" s="63"/>
      <c r="W22" s="63"/>
      <c r="X22" s="63"/>
      <c r="Y22" s="63"/>
      <c r="Z22" s="63"/>
      <c r="AA22" s="63"/>
      <c r="AB22" s="63"/>
      <c r="AC22" s="63"/>
      <c r="AD22" s="63"/>
      <c r="AE22" s="83" t="s">
        <v>53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63">
        <v>65402037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7" t="s">
        <v>25</v>
      </c>
      <c r="BE22" s="57"/>
      <c r="BF22" s="57"/>
      <c r="BG22" s="57"/>
      <c r="BH22" s="57"/>
      <c r="BI22" s="57"/>
      <c r="BJ22" s="57"/>
      <c r="BK22" s="57"/>
      <c r="BL22" s="57"/>
    </row>
    <row r="23" spans="1:79" ht="24.9" customHeight="1">
      <c r="A23" s="57" t="s">
        <v>24</v>
      </c>
      <c r="B23" s="57"/>
      <c r="C23" s="57"/>
      <c r="D23" s="57"/>
      <c r="E23" s="57"/>
      <c r="F23" s="57"/>
      <c r="G23" s="57"/>
      <c r="H23" s="57"/>
      <c r="I23" s="63">
        <v>14966948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7" t="s">
        <v>26</v>
      </c>
      <c r="U23" s="57"/>
      <c r="V23" s="57"/>
      <c r="W23" s="5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3" t="s">
        <v>39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</row>
    <row r="26" spans="1:79" ht="78" customHeight="1">
      <c r="A26" s="64" t="s">
        <v>115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7" t="s">
        <v>38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</row>
    <row r="29" spans="1:79" ht="27.75" customHeight="1">
      <c r="A29" s="58" t="s">
        <v>30</v>
      </c>
      <c r="B29" s="58"/>
      <c r="C29" s="58"/>
      <c r="D29" s="58"/>
      <c r="E29" s="58"/>
      <c r="F29" s="58"/>
      <c r="G29" s="59" t="s">
        <v>42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</row>
    <row r="30" spans="1:79" ht="15.6" hidden="1">
      <c r="A30" s="38">
        <v>1</v>
      </c>
      <c r="B30" s="38"/>
      <c r="C30" s="38"/>
      <c r="D30" s="38"/>
      <c r="E30" s="38"/>
      <c r="F30" s="38"/>
      <c r="G30" s="59">
        <v>2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1"/>
    </row>
    <row r="31" spans="1:79" ht="10.5" hidden="1" customHeight="1">
      <c r="A31" s="46" t="s">
        <v>35</v>
      </c>
      <c r="B31" s="46"/>
      <c r="C31" s="46"/>
      <c r="D31" s="46"/>
      <c r="E31" s="46"/>
      <c r="F31" s="46"/>
      <c r="G31" s="66" t="s">
        <v>9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51</v>
      </c>
    </row>
    <row r="32" spans="1:79" ht="13.2" customHeight="1">
      <c r="A32" s="46">
        <v>1</v>
      </c>
      <c r="B32" s="46"/>
      <c r="C32" s="46"/>
      <c r="D32" s="46"/>
      <c r="E32" s="46"/>
      <c r="F32" s="46"/>
      <c r="G32" s="86" t="s">
        <v>65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7" t="s">
        <v>40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</row>
    <row r="35" spans="1:79" ht="15.9" customHeight="1">
      <c r="A35" s="64" t="s">
        <v>116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7" t="s">
        <v>41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</row>
    <row r="38" spans="1:79" ht="27.75" customHeight="1">
      <c r="A38" s="58" t="s">
        <v>30</v>
      </c>
      <c r="B38" s="58"/>
      <c r="C38" s="58"/>
      <c r="D38" s="58"/>
      <c r="E38" s="58"/>
      <c r="F38" s="58"/>
      <c r="G38" s="59" t="s">
        <v>27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</row>
    <row r="39" spans="1:79" ht="15.6" hidden="1">
      <c r="A39" s="38">
        <v>1</v>
      </c>
      <c r="B39" s="38"/>
      <c r="C39" s="38"/>
      <c r="D39" s="38"/>
      <c r="E39" s="38"/>
      <c r="F39" s="38"/>
      <c r="G39" s="59">
        <v>2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</row>
    <row r="40" spans="1:79" ht="10.5" hidden="1" customHeight="1">
      <c r="A40" s="46" t="s">
        <v>8</v>
      </c>
      <c r="B40" s="46"/>
      <c r="C40" s="46"/>
      <c r="D40" s="46"/>
      <c r="E40" s="46"/>
      <c r="F40" s="46"/>
      <c r="G40" s="66" t="s">
        <v>9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13</v>
      </c>
    </row>
    <row r="41" spans="1:79" ht="13.2" customHeight="1">
      <c r="A41" s="46">
        <v>1</v>
      </c>
      <c r="B41" s="46"/>
      <c r="C41" s="46"/>
      <c r="D41" s="46"/>
      <c r="E41" s="46"/>
      <c r="F41" s="46"/>
      <c r="G41" s="86" t="s">
        <v>66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14</v>
      </c>
    </row>
    <row r="42" spans="1:79" ht="13.2" customHeight="1">
      <c r="A42" s="46">
        <v>2</v>
      </c>
      <c r="B42" s="46"/>
      <c r="C42" s="46"/>
      <c r="D42" s="46"/>
      <c r="E42" s="46"/>
      <c r="F42" s="46"/>
      <c r="G42" s="86" t="s">
        <v>67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3.2" customHeight="1">
      <c r="A43" s="46">
        <v>3</v>
      </c>
      <c r="B43" s="46"/>
      <c r="C43" s="46"/>
      <c r="D43" s="46"/>
      <c r="E43" s="46"/>
      <c r="F43" s="46"/>
      <c r="G43" s="86" t="s">
        <v>68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7" t="s">
        <v>43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>
      <c r="A47" s="38" t="s">
        <v>30</v>
      </c>
      <c r="B47" s="38"/>
      <c r="C47" s="38"/>
      <c r="D47" s="47" t="s">
        <v>28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9"/>
      <c r="AC47" s="38" t="s">
        <v>31</v>
      </c>
      <c r="AD47" s="38"/>
      <c r="AE47" s="38"/>
      <c r="AF47" s="38"/>
      <c r="AG47" s="38"/>
      <c r="AH47" s="38"/>
      <c r="AI47" s="38"/>
      <c r="AJ47" s="38"/>
      <c r="AK47" s="38" t="s">
        <v>32</v>
      </c>
      <c r="AL47" s="38"/>
      <c r="AM47" s="38"/>
      <c r="AN47" s="38"/>
      <c r="AO47" s="38"/>
      <c r="AP47" s="38"/>
      <c r="AQ47" s="38"/>
      <c r="AR47" s="38"/>
      <c r="AS47" s="38" t="s">
        <v>29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38"/>
      <c r="B48" s="38"/>
      <c r="C48" s="38"/>
      <c r="D48" s="50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46" t="s">
        <v>8</v>
      </c>
      <c r="B50" s="46"/>
      <c r="C50" s="46"/>
      <c r="D50" s="95" t="s">
        <v>9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81" t="s">
        <v>10</v>
      </c>
      <c r="AD50" s="81"/>
      <c r="AE50" s="81"/>
      <c r="AF50" s="81"/>
      <c r="AG50" s="81"/>
      <c r="AH50" s="81"/>
      <c r="AI50" s="81"/>
      <c r="AJ50" s="81"/>
      <c r="AK50" s="81" t="s">
        <v>11</v>
      </c>
      <c r="AL50" s="81"/>
      <c r="AM50" s="81"/>
      <c r="AN50" s="81"/>
      <c r="AO50" s="81"/>
      <c r="AP50" s="81"/>
      <c r="AQ50" s="81"/>
      <c r="AR50" s="81"/>
      <c r="AS50" s="90" t="s">
        <v>12</v>
      </c>
      <c r="AT50" s="81"/>
      <c r="AU50" s="81"/>
      <c r="AV50" s="81"/>
      <c r="AW50" s="81"/>
      <c r="AX50" s="81"/>
      <c r="AY50" s="81"/>
      <c r="AZ50" s="81"/>
      <c r="BA50" s="19"/>
      <c r="BB50" s="20"/>
      <c r="BC50" s="20"/>
      <c r="BD50" s="20"/>
      <c r="BE50" s="20"/>
      <c r="BF50" s="20"/>
      <c r="BG50" s="20"/>
      <c r="BH50" s="20"/>
      <c r="CA50" s="4" t="s">
        <v>15</v>
      </c>
    </row>
    <row r="51" spans="1:79" ht="26.4" customHeight="1">
      <c r="A51" s="46">
        <v>1</v>
      </c>
      <c r="B51" s="46"/>
      <c r="C51" s="46"/>
      <c r="D51" s="86" t="s">
        <v>66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80">
        <v>65402037</v>
      </c>
      <c r="AD51" s="80"/>
      <c r="AE51" s="80"/>
      <c r="AF51" s="80"/>
      <c r="AG51" s="80"/>
      <c r="AH51" s="80"/>
      <c r="AI51" s="80"/>
      <c r="AJ51" s="80"/>
      <c r="AK51" s="80">
        <v>0</v>
      </c>
      <c r="AL51" s="80"/>
      <c r="AM51" s="80"/>
      <c r="AN51" s="80"/>
      <c r="AO51" s="80"/>
      <c r="AP51" s="80"/>
      <c r="AQ51" s="80"/>
      <c r="AR51" s="80"/>
      <c r="AS51" s="80">
        <f>AC51+AK51</f>
        <v>65402037</v>
      </c>
      <c r="AT51" s="80"/>
      <c r="AU51" s="80"/>
      <c r="AV51" s="80"/>
      <c r="AW51" s="80"/>
      <c r="AX51" s="80"/>
      <c r="AY51" s="80"/>
      <c r="AZ51" s="80"/>
      <c r="BA51" s="21"/>
      <c r="BB51" s="21"/>
      <c r="BC51" s="21"/>
      <c r="BD51" s="21"/>
      <c r="BE51" s="21"/>
      <c r="BF51" s="21"/>
      <c r="BG51" s="21"/>
      <c r="BH51" s="21"/>
      <c r="CA51" s="1" t="s">
        <v>16</v>
      </c>
    </row>
    <row r="52" spans="1:79" ht="13.2" customHeight="1">
      <c r="A52" s="46">
        <v>2</v>
      </c>
      <c r="B52" s="46"/>
      <c r="C52" s="46"/>
      <c r="D52" s="86" t="s">
        <v>67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80">
        <v>0</v>
      </c>
      <c r="AD52" s="80"/>
      <c r="AE52" s="80"/>
      <c r="AF52" s="80"/>
      <c r="AG52" s="80"/>
      <c r="AH52" s="80"/>
      <c r="AI52" s="80"/>
      <c r="AJ52" s="80"/>
      <c r="AK52" s="80">
        <v>11252059</v>
      </c>
      <c r="AL52" s="80"/>
      <c r="AM52" s="80"/>
      <c r="AN52" s="80"/>
      <c r="AO52" s="80"/>
      <c r="AP52" s="80"/>
      <c r="AQ52" s="80"/>
      <c r="AR52" s="80"/>
      <c r="AS52" s="80">
        <f>AC52+AK52</f>
        <v>11252059</v>
      </c>
      <c r="AT52" s="80"/>
      <c r="AU52" s="80"/>
      <c r="AV52" s="80"/>
      <c r="AW52" s="80"/>
      <c r="AX52" s="80"/>
      <c r="AY52" s="80"/>
      <c r="AZ52" s="80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>
      <c r="A53" s="46">
        <v>3</v>
      </c>
      <c r="B53" s="46"/>
      <c r="C53" s="46"/>
      <c r="D53" s="86" t="s">
        <v>69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80">
        <v>0</v>
      </c>
      <c r="AD53" s="80"/>
      <c r="AE53" s="80"/>
      <c r="AF53" s="80"/>
      <c r="AG53" s="80"/>
      <c r="AH53" s="80"/>
      <c r="AI53" s="80"/>
      <c r="AJ53" s="80"/>
      <c r="AK53" s="80">
        <v>3714889</v>
      </c>
      <c r="AL53" s="80"/>
      <c r="AM53" s="80"/>
      <c r="AN53" s="80"/>
      <c r="AO53" s="80"/>
      <c r="AP53" s="80"/>
      <c r="AQ53" s="80"/>
      <c r="AR53" s="80"/>
      <c r="AS53" s="80">
        <f>AC53+AK53</f>
        <v>3714889</v>
      </c>
      <c r="AT53" s="80"/>
      <c r="AU53" s="80"/>
      <c r="AV53" s="80"/>
      <c r="AW53" s="80"/>
      <c r="AX53" s="80"/>
      <c r="AY53" s="80"/>
      <c r="AZ53" s="80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75"/>
      <c r="B54" s="75"/>
      <c r="C54" s="75"/>
      <c r="D54" s="102" t="s">
        <v>70</v>
      </c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4"/>
      <c r="AC54" s="89">
        <v>65402037</v>
      </c>
      <c r="AD54" s="89"/>
      <c r="AE54" s="89"/>
      <c r="AF54" s="89"/>
      <c r="AG54" s="89"/>
      <c r="AH54" s="89"/>
      <c r="AI54" s="89"/>
      <c r="AJ54" s="89"/>
      <c r="AK54" s="89">
        <v>14966948</v>
      </c>
      <c r="AL54" s="89"/>
      <c r="AM54" s="89"/>
      <c r="AN54" s="89"/>
      <c r="AO54" s="89"/>
      <c r="AP54" s="89"/>
      <c r="AQ54" s="89"/>
      <c r="AR54" s="89"/>
      <c r="AS54" s="89">
        <f>AC54+AK54</f>
        <v>80368985</v>
      </c>
      <c r="AT54" s="89"/>
      <c r="AU54" s="89"/>
      <c r="AV54" s="89"/>
      <c r="AW54" s="89"/>
      <c r="AX54" s="89"/>
      <c r="AY54" s="89"/>
      <c r="AZ54" s="89"/>
      <c r="BA54" s="37"/>
      <c r="BB54" s="37"/>
      <c r="BC54" s="37"/>
      <c r="BD54" s="37"/>
      <c r="BE54" s="37"/>
      <c r="BF54" s="37"/>
      <c r="BG54" s="37"/>
      <c r="BH54" s="37"/>
    </row>
    <row r="56" spans="1:79" ht="15.75" customHeight="1">
      <c r="A56" s="53" t="s">
        <v>44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</row>
    <row r="57" spans="1:79" ht="15" customHeight="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8" t="s">
        <v>30</v>
      </c>
      <c r="B58" s="38"/>
      <c r="C58" s="38"/>
      <c r="D58" s="47" t="s">
        <v>36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38" t="s">
        <v>31</v>
      </c>
      <c r="AC58" s="38"/>
      <c r="AD58" s="38"/>
      <c r="AE58" s="38"/>
      <c r="AF58" s="38"/>
      <c r="AG58" s="38"/>
      <c r="AH58" s="38"/>
      <c r="AI58" s="38"/>
      <c r="AJ58" s="38" t="s">
        <v>32</v>
      </c>
      <c r="AK58" s="38"/>
      <c r="AL58" s="38"/>
      <c r="AM58" s="38"/>
      <c r="AN58" s="38"/>
      <c r="AO58" s="38"/>
      <c r="AP58" s="38"/>
      <c r="AQ58" s="38"/>
      <c r="AR58" s="38" t="s">
        <v>29</v>
      </c>
      <c r="AS58" s="38"/>
      <c r="AT58" s="38"/>
      <c r="AU58" s="38"/>
      <c r="AV58" s="38"/>
      <c r="AW58" s="38"/>
      <c r="AX58" s="38"/>
      <c r="AY58" s="38"/>
    </row>
    <row r="59" spans="1:79" ht="29.1" customHeight="1">
      <c r="A59" s="38"/>
      <c r="B59" s="38"/>
      <c r="C59" s="38"/>
      <c r="D59" s="50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6" t="s">
        <v>8</v>
      </c>
      <c r="B61" s="46"/>
      <c r="C61" s="46"/>
      <c r="D61" s="66" t="s">
        <v>9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81" t="s">
        <v>10</v>
      </c>
      <c r="AC61" s="81"/>
      <c r="AD61" s="81"/>
      <c r="AE61" s="81"/>
      <c r="AF61" s="81"/>
      <c r="AG61" s="81"/>
      <c r="AH61" s="81"/>
      <c r="AI61" s="81"/>
      <c r="AJ61" s="81" t="s">
        <v>11</v>
      </c>
      <c r="AK61" s="81"/>
      <c r="AL61" s="81"/>
      <c r="AM61" s="81"/>
      <c r="AN61" s="81"/>
      <c r="AO61" s="81"/>
      <c r="AP61" s="81"/>
      <c r="AQ61" s="81"/>
      <c r="AR61" s="81" t="s">
        <v>12</v>
      </c>
      <c r="AS61" s="81"/>
      <c r="AT61" s="81"/>
      <c r="AU61" s="81"/>
      <c r="AV61" s="81"/>
      <c r="AW61" s="81"/>
      <c r="AX61" s="81"/>
      <c r="AY61" s="81"/>
      <c r="CA61" s="1" t="s">
        <v>17</v>
      </c>
    </row>
    <row r="62" spans="1:79" ht="26.4" customHeight="1">
      <c r="A62" s="46">
        <v>1</v>
      </c>
      <c r="B62" s="46"/>
      <c r="C62" s="46"/>
      <c r="D62" s="86" t="s">
        <v>71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8"/>
      <c r="AB62" s="80">
        <v>65402037</v>
      </c>
      <c r="AC62" s="80"/>
      <c r="AD62" s="80"/>
      <c r="AE62" s="80"/>
      <c r="AF62" s="80"/>
      <c r="AG62" s="80"/>
      <c r="AH62" s="80"/>
      <c r="AI62" s="80"/>
      <c r="AJ62" s="80">
        <v>14966948</v>
      </c>
      <c r="AK62" s="80"/>
      <c r="AL62" s="80"/>
      <c r="AM62" s="80"/>
      <c r="AN62" s="80"/>
      <c r="AO62" s="80"/>
      <c r="AP62" s="80"/>
      <c r="AQ62" s="80"/>
      <c r="AR62" s="80">
        <f>AB62+AJ62</f>
        <v>80368985</v>
      </c>
      <c r="AS62" s="80"/>
      <c r="AT62" s="80"/>
      <c r="AU62" s="80"/>
      <c r="AV62" s="80"/>
      <c r="AW62" s="80"/>
      <c r="AX62" s="80"/>
      <c r="AY62" s="80"/>
      <c r="CA62" s="1" t="s">
        <v>18</v>
      </c>
    </row>
    <row r="63" spans="1:79" s="4" customFormat="1" ht="12.75" customHeight="1">
      <c r="A63" s="75"/>
      <c r="B63" s="75"/>
      <c r="C63" s="75"/>
      <c r="D63" s="102" t="s">
        <v>29</v>
      </c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4"/>
      <c r="AB63" s="89">
        <v>65402037</v>
      </c>
      <c r="AC63" s="89"/>
      <c r="AD63" s="89"/>
      <c r="AE63" s="89"/>
      <c r="AF63" s="89"/>
      <c r="AG63" s="89"/>
      <c r="AH63" s="89"/>
      <c r="AI63" s="89"/>
      <c r="AJ63" s="89">
        <v>14966948</v>
      </c>
      <c r="AK63" s="89"/>
      <c r="AL63" s="89"/>
      <c r="AM63" s="89"/>
      <c r="AN63" s="89"/>
      <c r="AO63" s="89"/>
      <c r="AP63" s="89"/>
      <c r="AQ63" s="89"/>
      <c r="AR63" s="89">
        <f>AB63+AJ63</f>
        <v>80368985</v>
      </c>
      <c r="AS63" s="89"/>
      <c r="AT63" s="89"/>
      <c r="AU63" s="89"/>
      <c r="AV63" s="89"/>
      <c r="AW63" s="89"/>
      <c r="AX63" s="89"/>
      <c r="AY63" s="89"/>
    </row>
    <row r="65" spans="1:79" ht="15.75" customHeight="1">
      <c r="A65" s="57" t="s">
        <v>45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</row>
    <row r="66" spans="1:79" ht="30" customHeight="1">
      <c r="A66" s="38" t="s">
        <v>30</v>
      </c>
      <c r="B66" s="38"/>
      <c r="C66" s="38"/>
      <c r="D66" s="38"/>
      <c r="E66" s="38"/>
      <c r="F66" s="38"/>
      <c r="G66" s="39" t="s">
        <v>46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4</v>
      </c>
      <c r="AA66" s="38"/>
      <c r="AB66" s="38"/>
      <c r="AC66" s="38"/>
      <c r="AD66" s="38"/>
      <c r="AE66" s="38" t="s">
        <v>3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31</v>
      </c>
      <c r="AP66" s="40"/>
      <c r="AQ66" s="40"/>
      <c r="AR66" s="40"/>
      <c r="AS66" s="40"/>
      <c r="AT66" s="40"/>
      <c r="AU66" s="40"/>
      <c r="AV66" s="41"/>
      <c r="AW66" s="39" t="s">
        <v>32</v>
      </c>
      <c r="AX66" s="40"/>
      <c r="AY66" s="40"/>
      <c r="AZ66" s="40"/>
      <c r="BA66" s="40"/>
      <c r="BB66" s="40"/>
      <c r="BC66" s="40"/>
      <c r="BD66" s="41"/>
      <c r="BE66" s="39" t="s">
        <v>29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6" t="s">
        <v>35</v>
      </c>
      <c r="B68" s="46"/>
      <c r="C68" s="46"/>
      <c r="D68" s="46"/>
      <c r="E68" s="46"/>
      <c r="F68" s="46"/>
      <c r="G68" s="66" t="s">
        <v>9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6" t="s">
        <v>21</v>
      </c>
      <c r="AA68" s="46"/>
      <c r="AB68" s="46"/>
      <c r="AC68" s="46"/>
      <c r="AD68" s="46"/>
      <c r="AE68" s="108" t="s">
        <v>34</v>
      </c>
      <c r="AF68" s="108"/>
      <c r="AG68" s="108"/>
      <c r="AH68" s="108"/>
      <c r="AI68" s="108"/>
      <c r="AJ68" s="108"/>
      <c r="AK68" s="108"/>
      <c r="AL68" s="108"/>
      <c r="AM68" s="108"/>
      <c r="AN68" s="66"/>
      <c r="AO68" s="81" t="s">
        <v>10</v>
      </c>
      <c r="AP68" s="81"/>
      <c r="AQ68" s="81"/>
      <c r="AR68" s="81"/>
      <c r="AS68" s="81"/>
      <c r="AT68" s="81"/>
      <c r="AU68" s="81"/>
      <c r="AV68" s="81"/>
      <c r="AW68" s="81" t="s">
        <v>33</v>
      </c>
      <c r="AX68" s="81"/>
      <c r="AY68" s="81"/>
      <c r="AZ68" s="81"/>
      <c r="BA68" s="81"/>
      <c r="BB68" s="81"/>
      <c r="BC68" s="81"/>
      <c r="BD68" s="81"/>
      <c r="BE68" s="81" t="s">
        <v>12</v>
      </c>
      <c r="BF68" s="81"/>
      <c r="BG68" s="81"/>
      <c r="BH68" s="81"/>
      <c r="BI68" s="81"/>
      <c r="BJ68" s="81"/>
      <c r="BK68" s="81"/>
      <c r="BL68" s="81"/>
      <c r="CA68" s="1" t="s">
        <v>19</v>
      </c>
    </row>
    <row r="69" spans="1:79" s="4" customFormat="1" ht="12.75" customHeight="1">
      <c r="A69" s="75">
        <v>0</v>
      </c>
      <c r="B69" s="75"/>
      <c r="C69" s="75"/>
      <c r="D69" s="75"/>
      <c r="E69" s="75"/>
      <c r="F69" s="75"/>
      <c r="G69" s="69" t="s">
        <v>72</v>
      </c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1"/>
      <c r="Z69" s="76"/>
      <c r="AA69" s="76"/>
      <c r="AB69" s="76"/>
      <c r="AC69" s="76"/>
      <c r="AD69" s="76"/>
      <c r="AE69" s="77"/>
      <c r="AF69" s="77"/>
      <c r="AG69" s="77"/>
      <c r="AH69" s="77"/>
      <c r="AI69" s="77"/>
      <c r="AJ69" s="77"/>
      <c r="AK69" s="77"/>
      <c r="AL69" s="77"/>
      <c r="AM69" s="77"/>
      <c r="AN69" s="78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  <c r="BK69" s="89"/>
      <c r="BL69" s="89"/>
      <c r="CA69" s="4" t="s">
        <v>20</v>
      </c>
    </row>
    <row r="70" spans="1:79" ht="69" customHeight="1">
      <c r="A70" s="46">
        <v>1</v>
      </c>
      <c r="B70" s="46"/>
      <c r="C70" s="46"/>
      <c r="D70" s="46"/>
      <c r="E70" s="46"/>
      <c r="F70" s="46"/>
      <c r="G70" s="105" t="s">
        <v>76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90" t="s">
        <v>74</v>
      </c>
      <c r="AA70" s="90"/>
      <c r="AB70" s="90"/>
      <c r="AC70" s="90"/>
      <c r="AD70" s="90"/>
      <c r="AE70" s="105" t="s">
        <v>135</v>
      </c>
      <c r="AF70" s="106"/>
      <c r="AG70" s="106"/>
      <c r="AH70" s="106"/>
      <c r="AI70" s="106"/>
      <c r="AJ70" s="106"/>
      <c r="AK70" s="106"/>
      <c r="AL70" s="106"/>
      <c r="AM70" s="106"/>
      <c r="AN70" s="107"/>
      <c r="AO70" s="80">
        <v>65402037</v>
      </c>
      <c r="AP70" s="80"/>
      <c r="AQ70" s="80"/>
      <c r="AR70" s="80"/>
      <c r="AS70" s="80"/>
      <c r="AT70" s="80"/>
      <c r="AU70" s="80"/>
      <c r="AV70" s="80"/>
      <c r="AW70" s="80">
        <v>0</v>
      </c>
      <c r="AX70" s="80"/>
      <c r="AY70" s="80"/>
      <c r="AZ70" s="80"/>
      <c r="BA70" s="80"/>
      <c r="BB70" s="80"/>
      <c r="BC70" s="80"/>
      <c r="BD70" s="80"/>
      <c r="BE70" s="80">
        <f t="shared" ref="BE70:BE78" si="0">AO70+AW70</f>
        <v>65402037</v>
      </c>
      <c r="BF70" s="80"/>
      <c r="BG70" s="80"/>
      <c r="BH70" s="80"/>
      <c r="BI70" s="80"/>
      <c r="BJ70" s="80"/>
      <c r="BK70" s="80"/>
      <c r="BL70" s="80"/>
    </row>
    <row r="71" spans="1:79" ht="39.6" customHeight="1">
      <c r="A71" s="46">
        <v>1</v>
      </c>
      <c r="B71" s="46"/>
      <c r="C71" s="46"/>
      <c r="D71" s="46"/>
      <c r="E71" s="46"/>
      <c r="F71" s="46"/>
      <c r="G71" s="105" t="s">
        <v>77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90" t="s">
        <v>74</v>
      </c>
      <c r="AA71" s="90"/>
      <c r="AB71" s="90"/>
      <c r="AC71" s="90"/>
      <c r="AD71" s="90"/>
      <c r="AE71" s="105" t="s">
        <v>136</v>
      </c>
      <c r="AF71" s="106"/>
      <c r="AG71" s="106"/>
      <c r="AH71" s="106"/>
      <c r="AI71" s="106"/>
      <c r="AJ71" s="106"/>
      <c r="AK71" s="106"/>
      <c r="AL71" s="106"/>
      <c r="AM71" s="106"/>
      <c r="AN71" s="107"/>
      <c r="AO71" s="80">
        <v>4187962</v>
      </c>
      <c r="AP71" s="80"/>
      <c r="AQ71" s="80"/>
      <c r="AR71" s="80"/>
      <c r="AS71" s="80"/>
      <c r="AT71" s="80"/>
      <c r="AU71" s="80"/>
      <c r="AV71" s="80"/>
      <c r="AW71" s="80">
        <v>0</v>
      </c>
      <c r="AX71" s="80"/>
      <c r="AY71" s="80"/>
      <c r="AZ71" s="80"/>
      <c r="BA71" s="80"/>
      <c r="BB71" s="80"/>
      <c r="BC71" s="80"/>
      <c r="BD71" s="80"/>
      <c r="BE71" s="80">
        <f t="shared" si="0"/>
        <v>4187962</v>
      </c>
      <c r="BF71" s="80"/>
      <c r="BG71" s="80"/>
      <c r="BH71" s="80"/>
      <c r="BI71" s="80"/>
      <c r="BJ71" s="80"/>
      <c r="BK71" s="80"/>
      <c r="BL71" s="80"/>
    </row>
    <row r="72" spans="1:79" ht="39.6" customHeight="1">
      <c r="A72" s="46">
        <v>1</v>
      </c>
      <c r="B72" s="46"/>
      <c r="C72" s="46"/>
      <c r="D72" s="46"/>
      <c r="E72" s="46"/>
      <c r="F72" s="46"/>
      <c r="G72" s="105" t="s">
        <v>78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90" t="s">
        <v>74</v>
      </c>
      <c r="AA72" s="90"/>
      <c r="AB72" s="90"/>
      <c r="AC72" s="90"/>
      <c r="AD72" s="90"/>
      <c r="AE72" s="105" t="s">
        <v>136</v>
      </c>
      <c r="AF72" s="106"/>
      <c r="AG72" s="106"/>
      <c r="AH72" s="106"/>
      <c r="AI72" s="106"/>
      <c r="AJ72" s="106"/>
      <c r="AK72" s="106"/>
      <c r="AL72" s="106"/>
      <c r="AM72" s="106"/>
      <c r="AN72" s="107"/>
      <c r="AO72" s="80">
        <v>3685234</v>
      </c>
      <c r="AP72" s="80"/>
      <c r="AQ72" s="80"/>
      <c r="AR72" s="80"/>
      <c r="AS72" s="80"/>
      <c r="AT72" s="80"/>
      <c r="AU72" s="80"/>
      <c r="AV72" s="80"/>
      <c r="AW72" s="80">
        <v>0</v>
      </c>
      <c r="AX72" s="80"/>
      <c r="AY72" s="80"/>
      <c r="AZ72" s="80"/>
      <c r="BA72" s="80"/>
      <c r="BB72" s="80"/>
      <c r="BC72" s="80"/>
      <c r="BD72" s="80"/>
      <c r="BE72" s="80">
        <f t="shared" si="0"/>
        <v>3685234</v>
      </c>
      <c r="BF72" s="80"/>
      <c r="BG72" s="80"/>
      <c r="BH72" s="80"/>
      <c r="BI72" s="80"/>
      <c r="BJ72" s="80"/>
      <c r="BK72" s="80"/>
      <c r="BL72" s="80"/>
    </row>
    <row r="73" spans="1:79" ht="39.6" customHeight="1">
      <c r="A73" s="46">
        <v>1</v>
      </c>
      <c r="B73" s="46"/>
      <c r="C73" s="46"/>
      <c r="D73" s="46"/>
      <c r="E73" s="46"/>
      <c r="F73" s="46"/>
      <c r="G73" s="105" t="s">
        <v>79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90" t="s">
        <v>74</v>
      </c>
      <c r="AA73" s="90"/>
      <c r="AB73" s="90"/>
      <c r="AC73" s="90"/>
      <c r="AD73" s="90"/>
      <c r="AE73" s="105" t="s">
        <v>136</v>
      </c>
      <c r="AF73" s="106"/>
      <c r="AG73" s="106"/>
      <c r="AH73" s="106"/>
      <c r="AI73" s="106"/>
      <c r="AJ73" s="106"/>
      <c r="AK73" s="106"/>
      <c r="AL73" s="106"/>
      <c r="AM73" s="106"/>
      <c r="AN73" s="107"/>
      <c r="AO73" s="80">
        <v>29047200</v>
      </c>
      <c r="AP73" s="80"/>
      <c r="AQ73" s="80"/>
      <c r="AR73" s="80"/>
      <c r="AS73" s="80"/>
      <c r="AT73" s="80"/>
      <c r="AU73" s="80"/>
      <c r="AV73" s="80"/>
      <c r="AW73" s="80">
        <v>0</v>
      </c>
      <c r="AX73" s="80"/>
      <c r="AY73" s="80"/>
      <c r="AZ73" s="80"/>
      <c r="BA73" s="80"/>
      <c r="BB73" s="80"/>
      <c r="BC73" s="80"/>
      <c r="BD73" s="80"/>
      <c r="BE73" s="80">
        <f t="shared" si="0"/>
        <v>29047200</v>
      </c>
      <c r="BF73" s="80"/>
      <c r="BG73" s="80"/>
      <c r="BH73" s="80"/>
      <c r="BI73" s="80"/>
      <c r="BJ73" s="80"/>
      <c r="BK73" s="80"/>
      <c r="BL73" s="80"/>
    </row>
    <row r="74" spans="1:79" ht="39.6" customHeight="1">
      <c r="A74" s="46">
        <v>1</v>
      </c>
      <c r="B74" s="46"/>
      <c r="C74" s="46"/>
      <c r="D74" s="46"/>
      <c r="E74" s="46"/>
      <c r="F74" s="46"/>
      <c r="G74" s="105" t="s">
        <v>80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90" t="s">
        <v>74</v>
      </c>
      <c r="AA74" s="90"/>
      <c r="AB74" s="90"/>
      <c r="AC74" s="90"/>
      <c r="AD74" s="90"/>
      <c r="AE74" s="105" t="s">
        <v>136</v>
      </c>
      <c r="AF74" s="106"/>
      <c r="AG74" s="106"/>
      <c r="AH74" s="106"/>
      <c r="AI74" s="106"/>
      <c r="AJ74" s="106"/>
      <c r="AK74" s="106"/>
      <c r="AL74" s="106"/>
      <c r="AM74" s="106"/>
      <c r="AN74" s="107"/>
      <c r="AO74" s="80">
        <v>3738082</v>
      </c>
      <c r="AP74" s="80"/>
      <c r="AQ74" s="80"/>
      <c r="AR74" s="80"/>
      <c r="AS74" s="80"/>
      <c r="AT74" s="80"/>
      <c r="AU74" s="80"/>
      <c r="AV74" s="80"/>
      <c r="AW74" s="80">
        <v>0</v>
      </c>
      <c r="AX74" s="80"/>
      <c r="AY74" s="80"/>
      <c r="AZ74" s="80"/>
      <c r="BA74" s="80"/>
      <c r="BB74" s="80"/>
      <c r="BC74" s="80"/>
      <c r="BD74" s="80"/>
      <c r="BE74" s="80">
        <f t="shared" si="0"/>
        <v>3738082</v>
      </c>
      <c r="BF74" s="80"/>
      <c r="BG74" s="80"/>
      <c r="BH74" s="80"/>
      <c r="BI74" s="80"/>
      <c r="BJ74" s="80"/>
      <c r="BK74" s="80"/>
      <c r="BL74" s="80"/>
    </row>
    <row r="75" spans="1:79" ht="39.6" customHeight="1">
      <c r="A75" s="46">
        <v>1</v>
      </c>
      <c r="B75" s="46"/>
      <c r="C75" s="46"/>
      <c r="D75" s="46"/>
      <c r="E75" s="46"/>
      <c r="F75" s="46"/>
      <c r="G75" s="105" t="s">
        <v>81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90" t="s">
        <v>74</v>
      </c>
      <c r="AA75" s="90"/>
      <c r="AB75" s="90"/>
      <c r="AC75" s="90"/>
      <c r="AD75" s="90"/>
      <c r="AE75" s="105" t="s">
        <v>136</v>
      </c>
      <c r="AF75" s="106"/>
      <c r="AG75" s="106"/>
      <c r="AH75" s="106"/>
      <c r="AI75" s="106"/>
      <c r="AJ75" s="106"/>
      <c r="AK75" s="106"/>
      <c r="AL75" s="106"/>
      <c r="AM75" s="106"/>
      <c r="AN75" s="107"/>
      <c r="AO75" s="80">
        <v>339719</v>
      </c>
      <c r="AP75" s="80"/>
      <c r="AQ75" s="80"/>
      <c r="AR75" s="80"/>
      <c r="AS75" s="80"/>
      <c r="AT75" s="80"/>
      <c r="AU75" s="80"/>
      <c r="AV75" s="80"/>
      <c r="AW75" s="80">
        <v>0</v>
      </c>
      <c r="AX75" s="80"/>
      <c r="AY75" s="80"/>
      <c r="AZ75" s="80"/>
      <c r="BA75" s="80"/>
      <c r="BB75" s="80"/>
      <c r="BC75" s="80"/>
      <c r="BD75" s="80"/>
      <c r="BE75" s="80">
        <f t="shared" si="0"/>
        <v>339719</v>
      </c>
      <c r="BF75" s="80"/>
      <c r="BG75" s="80"/>
      <c r="BH75" s="80"/>
      <c r="BI75" s="80"/>
      <c r="BJ75" s="80"/>
      <c r="BK75" s="80"/>
      <c r="BL75" s="80"/>
    </row>
    <row r="76" spans="1:79" ht="39.6" customHeight="1">
      <c r="A76" s="46">
        <v>1</v>
      </c>
      <c r="B76" s="46"/>
      <c r="C76" s="46"/>
      <c r="D76" s="46"/>
      <c r="E76" s="46"/>
      <c r="F76" s="46"/>
      <c r="G76" s="105" t="s">
        <v>82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90" t="s">
        <v>74</v>
      </c>
      <c r="AA76" s="90"/>
      <c r="AB76" s="90"/>
      <c r="AC76" s="90"/>
      <c r="AD76" s="90"/>
      <c r="AE76" s="105" t="s">
        <v>136</v>
      </c>
      <c r="AF76" s="106"/>
      <c r="AG76" s="106"/>
      <c r="AH76" s="106"/>
      <c r="AI76" s="106"/>
      <c r="AJ76" s="106"/>
      <c r="AK76" s="106"/>
      <c r="AL76" s="106"/>
      <c r="AM76" s="106"/>
      <c r="AN76" s="107"/>
      <c r="AO76" s="80">
        <v>547662</v>
      </c>
      <c r="AP76" s="80"/>
      <c r="AQ76" s="80"/>
      <c r="AR76" s="80"/>
      <c r="AS76" s="80"/>
      <c r="AT76" s="80"/>
      <c r="AU76" s="80"/>
      <c r="AV76" s="80"/>
      <c r="AW76" s="80">
        <v>0</v>
      </c>
      <c r="AX76" s="80"/>
      <c r="AY76" s="80"/>
      <c r="AZ76" s="80"/>
      <c r="BA76" s="80"/>
      <c r="BB76" s="80"/>
      <c r="BC76" s="80"/>
      <c r="BD76" s="80"/>
      <c r="BE76" s="80">
        <f t="shared" si="0"/>
        <v>547662</v>
      </c>
      <c r="BF76" s="80"/>
      <c r="BG76" s="80"/>
      <c r="BH76" s="80"/>
      <c r="BI76" s="80"/>
      <c r="BJ76" s="80"/>
      <c r="BK76" s="80"/>
      <c r="BL76" s="80"/>
    </row>
    <row r="77" spans="1:79" ht="73.2" customHeight="1">
      <c r="A77" s="46">
        <v>2</v>
      </c>
      <c r="B77" s="46"/>
      <c r="C77" s="46"/>
      <c r="D77" s="46"/>
      <c r="E77" s="46"/>
      <c r="F77" s="46"/>
      <c r="G77" s="105" t="s">
        <v>73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90" t="s">
        <v>74</v>
      </c>
      <c r="AA77" s="90"/>
      <c r="AB77" s="90"/>
      <c r="AC77" s="90"/>
      <c r="AD77" s="90"/>
      <c r="AE77" s="105" t="s">
        <v>135</v>
      </c>
      <c r="AF77" s="106"/>
      <c r="AG77" s="106"/>
      <c r="AH77" s="106"/>
      <c r="AI77" s="106"/>
      <c r="AJ77" s="106"/>
      <c r="AK77" s="106"/>
      <c r="AL77" s="106"/>
      <c r="AM77" s="106"/>
      <c r="AN77" s="107"/>
      <c r="AO77" s="80">
        <v>0</v>
      </c>
      <c r="AP77" s="80"/>
      <c r="AQ77" s="80"/>
      <c r="AR77" s="80"/>
      <c r="AS77" s="80"/>
      <c r="AT77" s="80"/>
      <c r="AU77" s="80"/>
      <c r="AV77" s="80"/>
      <c r="AW77" s="80">
        <v>11252059</v>
      </c>
      <c r="AX77" s="80"/>
      <c r="AY77" s="80"/>
      <c r="AZ77" s="80"/>
      <c r="BA77" s="80"/>
      <c r="BB77" s="80"/>
      <c r="BC77" s="80"/>
      <c r="BD77" s="80"/>
      <c r="BE77" s="80">
        <f t="shared" si="0"/>
        <v>11252059</v>
      </c>
      <c r="BF77" s="80"/>
      <c r="BG77" s="80"/>
      <c r="BH77" s="80"/>
      <c r="BI77" s="80"/>
      <c r="BJ77" s="80"/>
      <c r="BK77" s="80"/>
      <c r="BL77" s="80"/>
    </row>
    <row r="78" spans="1:79" ht="73.8" customHeight="1">
      <c r="A78" s="46">
        <v>3</v>
      </c>
      <c r="B78" s="46"/>
      <c r="C78" s="46"/>
      <c r="D78" s="46"/>
      <c r="E78" s="46"/>
      <c r="F78" s="46"/>
      <c r="G78" s="105" t="s">
        <v>75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90" t="s">
        <v>74</v>
      </c>
      <c r="AA78" s="90"/>
      <c r="AB78" s="90"/>
      <c r="AC78" s="90"/>
      <c r="AD78" s="90"/>
      <c r="AE78" s="105" t="s">
        <v>135</v>
      </c>
      <c r="AF78" s="106"/>
      <c r="AG78" s="106"/>
      <c r="AH78" s="106"/>
      <c r="AI78" s="106"/>
      <c r="AJ78" s="106"/>
      <c r="AK78" s="106"/>
      <c r="AL78" s="106"/>
      <c r="AM78" s="106"/>
      <c r="AN78" s="107"/>
      <c r="AO78" s="80">
        <v>0</v>
      </c>
      <c r="AP78" s="80"/>
      <c r="AQ78" s="80"/>
      <c r="AR78" s="80"/>
      <c r="AS78" s="80"/>
      <c r="AT78" s="80"/>
      <c r="AU78" s="80"/>
      <c r="AV78" s="80"/>
      <c r="AW78" s="80">
        <v>3714889</v>
      </c>
      <c r="AX78" s="80"/>
      <c r="AY78" s="80"/>
      <c r="AZ78" s="80"/>
      <c r="BA78" s="80"/>
      <c r="BB78" s="80"/>
      <c r="BC78" s="80"/>
      <c r="BD78" s="80"/>
      <c r="BE78" s="80">
        <f t="shared" si="0"/>
        <v>3714889</v>
      </c>
      <c r="BF78" s="80"/>
      <c r="BG78" s="80"/>
      <c r="BH78" s="80"/>
      <c r="BI78" s="80"/>
      <c r="BJ78" s="80"/>
      <c r="BK78" s="80"/>
      <c r="BL78" s="80"/>
    </row>
    <row r="79" spans="1:79" s="4" customFormat="1" ht="12.75" customHeight="1">
      <c r="A79" s="75">
        <v>0</v>
      </c>
      <c r="B79" s="75"/>
      <c r="C79" s="75"/>
      <c r="D79" s="75"/>
      <c r="E79" s="75"/>
      <c r="F79" s="75"/>
      <c r="G79" s="109" t="s">
        <v>83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76"/>
      <c r="AA79" s="76"/>
      <c r="AB79" s="76"/>
      <c r="AC79" s="76"/>
      <c r="AD79" s="76"/>
      <c r="AE79" s="109"/>
      <c r="AF79" s="110"/>
      <c r="AG79" s="110"/>
      <c r="AH79" s="110"/>
      <c r="AI79" s="110"/>
      <c r="AJ79" s="110"/>
      <c r="AK79" s="110"/>
      <c r="AL79" s="110"/>
      <c r="AM79" s="110"/>
      <c r="AN79" s="111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</row>
    <row r="80" spans="1:79" ht="39.6" customHeight="1">
      <c r="A80" s="46">
        <v>1</v>
      </c>
      <c r="B80" s="46"/>
      <c r="C80" s="46"/>
      <c r="D80" s="46"/>
      <c r="E80" s="46"/>
      <c r="F80" s="46"/>
      <c r="G80" s="105" t="s">
        <v>88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90" t="s">
        <v>89</v>
      </c>
      <c r="AA80" s="90"/>
      <c r="AB80" s="90"/>
      <c r="AC80" s="90"/>
      <c r="AD80" s="90"/>
      <c r="AE80" s="105" t="s">
        <v>136</v>
      </c>
      <c r="AF80" s="106"/>
      <c r="AG80" s="106"/>
      <c r="AH80" s="106"/>
      <c r="AI80" s="106"/>
      <c r="AJ80" s="106"/>
      <c r="AK80" s="106"/>
      <c r="AL80" s="106"/>
      <c r="AM80" s="106"/>
      <c r="AN80" s="107"/>
      <c r="AO80" s="80">
        <v>355</v>
      </c>
      <c r="AP80" s="80"/>
      <c r="AQ80" s="80"/>
      <c r="AR80" s="80"/>
      <c r="AS80" s="80"/>
      <c r="AT80" s="80"/>
      <c r="AU80" s="80"/>
      <c r="AV80" s="80"/>
      <c r="AW80" s="80">
        <v>0</v>
      </c>
      <c r="AX80" s="80"/>
      <c r="AY80" s="80"/>
      <c r="AZ80" s="80"/>
      <c r="BA80" s="80"/>
      <c r="BB80" s="80"/>
      <c r="BC80" s="80"/>
      <c r="BD80" s="80"/>
      <c r="BE80" s="80">
        <f t="shared" ref="BE80:BE87" si="1">AO80+AW80</f>
        <v>355</v>
      </c>
      <c r="BF80" s="80"/>
      <c r="BG80" s="80"/>
      <c r="BH80" s="80"/>
      <c r="BI80" s="80"/>
      <c r="BJ80" s="80"/>
      <c r="BK80" s="80"/>
      <c r="BL80" s="80"/>
    </row>
    <row r="81" spans="1:64" ht="39.6" customHeight="1">
      <c r="A81" s="46">
        <v>1</v>
      </c>
      <c r="B81" s="46"/>
      <c r="C81" s="46"/>
      <c r="D81" s="46"/>
      <c r="E81" s="46"/>
      <c r="F81" s="46"/>
      <c r="G81" s="105" t="s">
        <v>90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90" t="s">
        <v>89</v>
      </c>
      <c r="AA81" s="90"/>
      <c r="AB81" s="90"/>
      <c r="AC81" s="90"/>
      <c r="AD81" s="90"/>
      <c r="AE81" s="105" t="s">
        <v>136</v>
      </c>
      <c r="AF81" s="106"/>
      <c r="AG81" s="106"/>
      <c r="AH81" s="106"/>
      <c r="AI81" s="106"/>
      <c r="AJ81" s="106"/>
      <c r="AK81" s="106"/>
      <c r="AL81" s="106"/>
      <c r="AM81" s="106"/>
      <c r="AN81" s="107"/>
      <c r="AO81" s="80">
        <v>19</v>
      </c>
      <c r="AP81" s="80"/>
      <c r="AQ81" s="80"/>
      <c r="AR81" s="80"/>
      <c r="AS81" s="80"/>
      <c r="AT81" s="80"/>
      <c r="AU81" s="80"/>
      <c r="AV81" s="80"/>
      <c r="AW81" s="80">
        <v>0</v>
      </c>
      <c r="AX81" s="80"/>
      <c r="AY81" s="80"/>
      <c r="AZ81" s="80"/>
      <c r="BA81" s="80"/>
      <c r="BB81" s="80"/>
      <c r="BC81" s="80"/>
      <c r="BD81" s="80"/>
      <c r="BE81" s="80">
        <f t="shared" si="1"/>
        <v>19</v>
      </c>
      <c r="BF81" s="80"/>
      <c r="BG81" s="80"/>
      <c r="BH81" s="80"/>
      <c r="BI81" s="80"/>
      <c r="BJ81" s="80"/>
      <c r="BK81" s="80"/>
      <c r="BL81" s="80"/>
    </row>
    <row r="82" spans="1:64" ht="39.6" customHeight="1">
      <c r="A82" s="46">
        <v>1</v>
      </c>
      <c r="B82" s="46"/>
      <c r="C82" s="46"/>
      <c r="D82" s="46"/>
      <c r="E82" s="46"/>
      <c r="F82" s="46"/>
      <c r="G82" s="105" t="s">
        <v>91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90" t="s">
        <v>89</v>
      </c>
      <c r="AA82" s="90"/>
      <c r="AB82" s="90"/>
      <c r="AC82" s="90"/>
      <c r="AD82" s="90"/>
      <c r="AE82" s="105" t="s">
        <v>136</v>
      </c>
      <c r="AF82" s="106"/>
      <c r="AG82" s="106"/>
      <c r="AH82" s="106"/>
      <c r="AI82" s="106"/>
      <c r="AJ82" s="106"/>
      <c r="AK82" s="106"/>
      <c r="AL82" s="106"/>
      <c r="AM82" s="106"/>
      <c r="AN82" s="107"/>
      <c r="AO82" s="80">
        <v>20177</v>
      </c>
      <c r="AP82" s="80"/>
      <c r="AQ82" s="80"/>
      <c r="AR82" s="80"/>
      <c r="AS82" s="80"/>
      <c r="AT82" s="80"/>
      <c r="AU82" s="80"/>
      <c r="AV82" s="80"/>
      <c r="AW82" s="80">
        <v>0</v>
      </c>
      <c r="AX82" s="80"/>
      <c r="AY82" s="80"/>
      <c r="AZ82" s="80"/>
      <c r="BA82" s="80"/>
      <c r="BB82" s="80"/>
      <c r="BC82" s="80"/>
      <c r="BD82" s="80"/>
      <c r="BE82" s="80">
        <f t="shared" si="1"/>
        <v>20177</v>
      </c>
      <c r="BF82" s="80"/>
      <c r="BG82" s="80"/>
      <c r="BH82" s="80"/>
      <c r="BI82" s="80"/>
      <c r="BJ82" s="80"/>
      <c r="BK82" s="80"/>
      <c r="BL82" s="80"/>
    </row>
    <row r="83" spans="1:64" ht="52.8" customHeight="1">
      <c r="A83" s="46">
        <v>1</v>
      </c>
      <c r="B83" s="46"/>
      <c r="C83" s="46"/>
      <c r="D83" s="46"/>
      <c r="E83" s="46"/>
      <c r="F83" s="46"/>
      <c r="G83" s="105" t="s">
        <v>92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90" t="s">
        <v>85</v>
      </c>
      <c r="AA83" s="90"/>
      <c r="AB83" s="90"/>
      <c r="AC83" s="90"/>
      <c r="AD83" s="90"/>
      <c r="AE83" s="105" t="s">
        <v>136</v>
      </c>
      <c r="AF83" s="106"/>
      <c r="AG83" s="106"/>
      <c r="AH83" s="106"/>
      <c r="AI83" s="106"/>
      <c r="AJ83" s="106"/>
      <c r="AK83" s="106"/>
      <c r="AL83" s="106"/>
      <c r="AM83" s="106"/>
      <c r="AN83" s="107"/>
      <c r="AO83" s="80">
        <v>154786</v>
      </c>
      <c r="AP83" s="80"/>
      <c r="AQ83" s="80"/>
      <c r="AR83" s="80"/>
      <c r="AS83" s="80"/>
      <c r="AT83" s="80"/>
      <c r="AU83" s="80"/>
      <c r="AV83" s="80"/>
      <c r="AW83" s="80">
        <v>0</v>
      </c>
      <c r="AX83" s="80"/>
      <c r="AY83" s="80"/>
      <c r="AZ83" s="80"/>
      <c r="BA83" s="80"/>
      <c r="BB83" s="80"/>
      <c r="BC83" s="80"/>
      <c r="BD83" s="80"/>
      <c r="BE83" s="80">
        <f t="shared" si="1"/>
        <v>154786</v>
      </c>
      <c r="BF83" s="80"/>
      <c r="BG83" s="80"/>
      <c r="BH83" s="80"/>
      <c r="BI83" s="80"/>
      <c r="BJ83" s="80"/>
      <c r="BK83" s="80"/>
      <c r="BL83" s="80"/>
    </row>
    <row r="84" spans="1:64" ht="39.6" customHeight="1">
      <c r="A84" s="46">
        <v>1</v>
      </c>
      <c r="B84" s="46"/>
      <c r="C84" s="46"/>
      <c r="D84" s="46"/>
      <c r="E84" s="46"/>
      <c r="F84" s="46"/>
      <c r="G84" s="105" t="s">
        <v>93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90" t="s">
        <v>85</v>
      </c>
      <c r="AA84" s="90"/>
      <c r="AB84" s="90"/>
      <c r="AC84" s="90"/>
      <c r="AD84" s="90"/>
      <c r="AE84" s="105" t="s">
        <v>136</v>
      </c>
      <c r="AF84" s="106"/>
      <c r="AG84" s="106"/>
      <c r="AH84" s="106"/>
      <c r="AI84" s="106"/>
      <c r="AJ84" s="106"/>
      <c r="AK84" s="106"/>
      <c r="AL84" s="106"/>
      <c r="AM84" s="106"/>
      <c r="AN84" s="107"/>
      <c r="AO84" s="80">
        <v>1176</v>
      </c>
      <c r="AP84" s="80"/>
      <c r="AQ84" s="80"/>
      <c r="AR84" s="80"/>
      <c r="AS84" s="80"/>
      <c r="AT84" s="80"/>
      <c r="AU84" s="80"/>
      <c r="AV84" s="80"/>
      <c r="AW84" s="80">
        <v>0</v>
      </c>
      <c r="AX84" s="80"/>
      <c r="AY84" s="80"/>
      <c r="AZ84" s="80"/>
      <c r="BA84" s="80"/>
      <c r="BB84" s="80"/>
      <c r="BC84" s="80"/>
      <c r="BD84" s="80"/>
      <c r="BE84" s="80">
        <f t="shared" si="1"/>
        <v>1176</v>
      </c>
      <c r="BF84" s="80"/>
      <c r="BG84" s="80"/>
      <c r="BH84" s="80"/>
      <c r="BI84" s="80"/>
      <c r="BJ84" s="80"/>
      <c r="BK84" s="80"/>
      <c r="BL84" s="80"/>
    </row>
    <row r="85" spans="1:64" ht="39.6" customHeight="1">
      <c r="A85" s="46">
        <v>1</v>
      </c>
      <c r="B85" s="46"/>
      <c r="C85" s="46"/>
      <c r="D85" s="46"/>
      <c r="E85" s="46"/>
      <c r="F85" s="46"/>
      <c r="G85" s="105" t="s">
        <v>94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90" t="s">
        <v>85</v>
      </c>
      <c r="AA85" s="90"/>
      <c r="AB85" s="90"/>
      <c r="AC85" s="90"/>
      <c r="AD85" s="90"/>
      <c r="AE85" s="105" t="s">
        <v>136</v>
      </c>
      <c r="AF85" s="106"/>
      <c r="AG85" s="106"/>
      <c r="AH85" s="106"/>
      <c r="AI85" s="106"/>
      <c r="AJ85" s="106"/>
      <c r="AK85" s="106"/>
      <c r="AL85" s="106"/>
      <c r="AM85" s="106"/>
      <c r="AN85" s="107"/>
      <c r="AO85" s="80">
        <v>996</v>
      </c>
      <c r="AP85" s="80"/>
      <c r="AQ85" s="80"/>
      <c r="AR85" s="80"/>
      <c r="AS85" s="80"/>
      <c r="AT85" s="80"/>
      <c r="AU85" s="80"/>
      <c r="AV85" s="80"/>
      <c r="AW85" s="80">
        <v>0</v>
      </c>
      <c r="AX85" s="80"/>
      <c r="AY85" s="80"/>
      <c r="AZ85" s="80"/>
      <c r="BA85" s="80"/>
      <c r="BB85" s="80"/>
      <c r="BC85" s="80"/>
      <c r="BD85" s="80"/>
      <c r="BE85" s="80">
        <f t="shared" si="1"/>
        <v>996</v>
      </c>
      <c r="BF85" s="80"/>
      <c r="BG85" s="80"/>
      <c r="BH85" s="80"/>
      <c r="BI85" s="80"/>
      <c r="BJ85" s="80"/>
      <c r="BK85" s="80"/>
      <c r="BL85" s="80"/>
    </row>
    <row r="86" spans="1:64" ht="39.6" customHeight="1">
      <c r="A86" s="46">
        <v>2</v>
      </c>
      <c r="B86" s="46"/>
      <c r="C86" s="46"/>
      <c r="D86" s="46"/>
      <c r="E86" s="46"/>
      <c r="F86" s="46"/>
      <c r="G86" s="105" t="s">
        <v>84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90" t="s">
        <v>85</v>
      </c>
      <c r="AA86" s="90"/>
      <c r="AB86" s="90"/>
      <c r="AC86" s="90"/>
      <c r="AD86" s="90"/>
      <c r="AE86" s="105" t="s">
        <v>136</v>
      </c>
      <c r="AF86" s="106"/>
      <c r="AG86" s="106"/>
      <c r="AH86" s="106"/>
      <c r="AI86" s="106"/>
      <c r="AJ86" s="106"/>
      <c r="AK86" s="106"/>
      <c r="AL86" s="106"/>
      <c r="AM86" s="106"/>
      <c r="AN86" s="107"/>
      <c r="AO86" s="80">
        <v>0</v>
      </c>
      <c r="AP86" s="80"/>
      <c r="AQ86" s="80"/>
      <c r="AR86" s="80"/>
      <c r="AS86" s="80"/>
      <c r="AT86" s="80"/>
      <c r="AU86" s="80"/>
      <c r="AV86" s="80"/>
      <c r="AW86" s="80">
        <v>1</v>
      </c>
      <c r="AX86" s="80"/>
      <c r="AY86" s="80"/>
      <c r="AZ86" s="80"/>
      <c r="BA86" s="80"/>
      <c r="BB86" s="80"/>
      <c r="BC86" s="80"/>
      <c r="BD86" s="80"/>
      <c r="BE86" s="80">
        <f t="shared" si="1"/>
        <v>1</v>
      </c>
      <c r="BF86" s="80"/>
      <c r="BG86" s="80"/>
      <c r="BH86" s="80"/>
      <c r="BI86" s="80"/>
      <c r="BJ86" s="80"/>
      <c r="BK86" s="80"/>
      <c r="BL86" s="80"/>
    </row>
    <row r="87" spans="1:64" ht="39.6" customHeight="1">
      <c r="A87" s="46">
        <v>2</v>
      </c>
      <c r="B87" s="46"/>
      <c r="C87" s="46"/>
      <c r="D87" s="46"/>
      <c r="E87" s="46"/>
      <c r="F87" s="46"/>
      <c r="G87" s="105" t="s">
        <v>86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90" t="s">
        <v>85</v>
      </c>
      <c r="AA87" s="90"/>
      <c r="AB87" s="90"/>
      <c r="AC87" s="90"/>
      <c r="AD87" s="90"/>
      <c r="AE87" s="105" t="s">
        <v>136</v>
      </c>
      <c r="AF87" s="106"/>
      <c r="AG87" s="106"/>
      <c r="AH87" s="106"/>
      <c r="AI87" s="106"/>
      <c r="AJ87" s="106"/>
      <c r="AK87" s="106"/>
      <c r="AL87" s="106"/>
      <c r="AM87" s="106"/>
      <c r="AN87" s="107"/>
      <c r="AO87" s="80">
        <v>0</v>
      </c>
      <c r="AP87" s="80"/>
      <c r="AQ87" s="80"/>
      <c r="AR87" s="80"/>
      <c r="AS87" s="80"/>
      <c r="AT87" s="80"/>
      <c r="AU87" s="80"/>
      <c r="AV87" s="80"/>
      <c r="AW87" s="80">
        <v>1</v>
      </c>
      <c r="AX87" s="80"/>
      <c r="AY87" s="80"/>
      <c r="AZ87" s="80"/>
      <c r="BA87" s="80"/>
      <c r="BB87" s="80"/>
      <c r="BC87" s="80"/>
      <c r="BD87" s="80"/>
      <c r="BE87" s="80">
        <f t="shared" si="1"/>
        <v>1</v>
      </c>
      <c r="BF87" s="80"/>
      <c r="BG87" s="80"/>
      <c r="BH87" s="80"/>
      <c r="BI87" s="80"/>
      <c r="BJ87" s="80"/>
      <c r="BK87" s="80"/>
      <c r="BL87" s="80"/>
    </row>
    <row r="88" spans="1:64" ht="39.6" customHeight="1">
      <c r="A88" s="46">
        <v>3</v>
      </c>
      <c r="B88" s="46"/>
      <c r="C88" s="46"/>
      <c r="D88" s="46"/>
      <c r="E88" s="46"/>
      <c r="F88" s="46"/>
      <c r="G88" s="105" t="s">
        <v>87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90" t="s">
        <v>85</v>
      </c>
      <c r="AA88" s="90"/>
      <c r="AB88" s="90"/>
      <c r="AC88" s="90"/>
      <c r="AD88" s="90"/>
      <c r="AE88" s="105" t="s">
        <v>136</v>
      </c>
      <c r="AF88" s="106"/>
      <c r="AG88" s="106"/>
      <c r="AH88" s="106"/>
      <c r="AI88" s="106"/>
      <c r="AJ88" s="106"/>
      <c r="AK88" s="106"/>
      <c r="AL88" s="106"/>
      <c r="AM88" s="106"/>
      <c r="AN88" s="107"/>
      <c r="AO88" s="80">
        <v>0</v>
      </c>
      <c r="AP88" s="80"/>
      <c r="AQ88" s="80"/>
      <c r="AR88" s="80"/>
      <c r="AS88" s="80"/>
      <c r="AT88" s="80"/>
      <c r="AU88" s="80"/>
      <c r="AV88" s="80"/>
      <c r="AW88" s="80">
        <v>4</v>
      </c>
      <c r="AX88" s="80"/>
      <c r="AY88" s="80"/>
      <c r="AZ88" s="80"/>
      <c r="BA88" s="80"/>
      <c r="BB88" s="80"/>
      <c r="BC88" s="80"/>
      <c r="BD88" s="80"/>
      <c r="BE88" s="80">
        <v>4</v>
      </c>
      <c r="BF88" s="80"/>
      <c r="BG88" s="80"/>
      <c r="BH88" s="80"/>
      <c r="BI88" s="80"/>
      <c r="BJ88" s="80"/>
      <c r="BK88" s="80"/>
      <c r="BL88" s="80"/>
    </row>
    <row r="89" spans="1:64" s="4" customFormat="1" ht="12.75" customHeight="1">
      <c r="A89" s="75">
        <v>0</v>
      </c>
      <c r="B89" s="75"/>
      <c r="C89" s="75"/>
      <c r="D89" s="75"/>
      <c r="E89" s="75"/>
      <c r="F89" s="75"/>
      <c r="G89" s="109" t="s">
        <v>95</v>
      </c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1"/>
      <c r="Z89" s="76"/>
      <c r="AA89" s="76"/>
      <c r="AB89" s="76"/>
      <c r="AC89" s="76"/>
      <c r="AD89" s="76"/>
      <c r="AE89" s="109"/>
      <c r="AF89" s="110"/>
      <c r="AG89" s="110"/>
      <c r="AH89" s="110"/>
      <c r="AI89" s="110"/>
      <c r="AJ89" s="110"/>
      <c r="AK89" s="110"/>
      <c r="AL89" s="110"/>
      <c r="AM89" s="110"/>
      <c r="AN89" s="111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</row>
    <row r="90" spans="1:64" ht="39.6" customHeight="1">
      <c r="A90" s="46">
        <v>1</v>
      </c>
      <c r="B90" s="46"/>
      <c r="C90" s="46"/>
      <c r="D90" s="46"/>
      <c r="E90" s="46"/>
      <c r="F90" s="46"/>
      <c r="G90" s="105" t="s">
        <v>99</v>
      </c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7"/>
      <c r="Z90" s="90" t="s">
        <v>74</v>
      </c>
      <c r="AA90" s="90"/>
      <c r="AB90" s="90"/>
      <c r="AC90" s="90"/>
      <c r="AD90" s="90"/>
      <c r="AE90" s="105" t="s">
        <v>97</v>
      </c>
      <c r="AF90" s="106"/>
      <c r="AG90" s="106"/>
      <c r="AH90" s="106"/>
      <c r="AI90" s="106"/>
      <c r="AJ90" s="106"/>
      <c r="AK90" s="106"/>
      <c r="AL90" s="106"/>
      <c r="AM90" s="106"/>
      <c r="AN90" s="107"/>
      <c r="AO90" s="80">
        <v>11797.08</v>
      </c>
      <c r="AP90" s="80"/>
      <c r="AQ90" s="80"/>
      <c r="AR90" s="80"/>
      <c r="AS90" s="80"/>
      <c r="AT90" s="80"/>
      <c r="AU90" s="80"/>
      <c r="AV90" s="80"/>
      <c r="AW90" s="80">
        <v>0</v>
      </c>
      <c r="AX90" s="80"/>
      <c r="AY90" s="80"/>
      <c r="AZ90" s="80"/>
      <c r="BA90" s="80"/>
      <c r="BB90" s="80"/>
      <c r="BC90" s="80"/>
      <c r="BD90" s="80"/>
      <c r="BE90" s="80">
        <f t="shared" ref="BE90:BE97" si="2">AO90+AW90</f>
        <v>11797.08</v>
      </c>
      <c r="BF90" s="80"/>
      <c r="BG90" s="80"/>
      <c r="BH90" s="80"/>
      <c r="BI90" s="80"/>
      <c r="BJ90" s="80"/>
      <c r="BK90" s="80"/>
      <c r="BL90" s="80"/>
    </row>
    <row r="91" spans="1:64" ht="26.4" customHeight="1">
      <c r="A91" s="46">
        <v>1</v>
      </c>
      <c r="B91" s="46"/>
      <c r="C91" s="46"/>
      <c r="D91" s="46"/>
      <c r="E91" s="46"/>
      <c r="F91" s="46"/>
      <c r="G91" s="105" t="s">
        <v>100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90" t="s">
        <v>74</v>
      </c>
      <c r="AA91" s="90"/>
      <c r="AB91" s="90"/>
      <c r="AC91" s="90"/>
      <c r="AD91" s="90"/>
      <c r="AE91" s="105" t="s">
        <v>97</v>
      </c>
      <c r="AF91" s="106"/>
      <c r="AG91" s="106"/>
      <c r="AH91" s="106"/>
      <c r="AI91" s="106"/>
      <c r="AJ91" s="106"/>
      <c r="AK91" s="106"/>
      <c r="AL91" s="106"/>
      <c r="AM91" s="106"/>
      <c r="AN91" s="107"/>
      <c r="AO91" s="80">
        <v>193959.67999999999</v>
      </c>
      <c r="AP91" s="80"/>
      <c r="AQ91" s="80"/>
      <c r="AR91" s="80"/>
      <c r="AS91" s="80"/>
      <c r="AT91" s="80"/>
      <c r="AU91" s="80"/>
      <c r="AV91" s="80"/>
      <c r="AW91" s="80">
        <v>0</v>
      </c>
      <c r="AX91" s="80"/>
      <c r="AY91" s="80"/>
      <c r="AZ91" s="80"/>
      <c r="BA91" s="80"/>
      <c r="BB91" s="80"/>
      <c r="BC91" s="80"/>
      <c r="BD91" s="80"/>
      <c r="BE91" s="80">
        <f t="shared" si="2"/>
        <v>193959.67999999999</v>
      </c>
      <c r="BF91" s="80"/>
      <c r="BG91" s="80"/>
      <c r="BH91" s="80"/>
      <c r="BI91" s="80"/>
      <c r="BJ91" s="80"/>
      <c r="BK91" s="80"/>
      <c r="BL91" s="80"/>
    </row>
    <row r="92" spans="1:64" ht="39.6" customHeight="1">
      <c r="A92" s="46">
        <v>1</v>
      </c>
      <c r="B92" s="46"/>
      <c r="C92" s="46"/>
      <c r="D92" s="46"/>
      <c r="E92" s="46"/>
      <c r="F92" s="46"/>
      <c r="G92" s="105" t="s">
        <v>101</v>
      </c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7"/>
      <c r="Z92" s="90" t="s">
        <v>74</v>
      </c>
      <c r="AA92" s="90"/>
      <c r="AB92" s="90"/>
      <c r="AC92" s="90"/>
      <c r="AD92" s="90"/>
      <c r="AE92" s="105" t="s">
        <v>97</v>
      </c>
      <c r="AF92" s="106"/>
      <c r="AG92" s="106"/>
      <c r="AH92" s="106"/>
      <c r="AI92" s="106"/>
      <c r="AJ92" s="106"/>
      <c r="AK92" s="106"/>
      <c r="AL92" s="106"/>
      <c r="AM92" s="106"/>
      <c r="AN92" s="107"/>
      <c r="AO92" s="80">
        <v>1439.62</v>
      </c>
      <c r="AP92" s="80"/>
      <c r="AQ92" s="80"/>
      <c r="AR92" s="80"/>
      <c r="AS92" s="80"/>
      <c r="AT92" s="80"/>
      <c r="AU92" s="80"/>
      <c r="AV92" s="80"/>
      <c r="AW92" s="80">
        <v>0</v>
      </c>
      <c r="AX92" s="80"/>
      <c r="AY92" s="80"/>
      <c r="AZ92" s="80"/>
      <c r="BA92" s="80"/>
      <c r="BB92" s="80"/>
      <c r="BC92" s="80"/>
      <c r="BD92" s="80"/>
      <c r="BE92" s="80">
        <f t="shared" si="2"/>
        <v>1439.62</v>
      </c>
      <c r="BF92" s="80"/>
      <c r="BG92" s="80"/>
      <c r="BH92" s="80"/>
      <c r="BI92" s="80"/>
      <c r="BJ92" s="80"/>
      <c r="BK92" s="80"/>
      <c r="BL92" s="80"/>
    </row>
    <row r="93" spans="1:64" ht="52.8" customHeight="1">
      <c r="A93" s="46">
        <v>1</v>
      </c>
      <c r="B93" s="46"/>
      <c r="C93" s="46"/>
      <c r="D93" s="46"/>
      <c r="E93" s="46"/>
      <c r="F93" s="46"/>
      <c r="G93" s="105" t="s">
        <v>102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90" t="s">
        <v>74</v>
      </c>
      <c r="AA93" s="90"/>
      <c r="AB93" s="90"/>
      <c r="AC93" s="90"/>
      <c r="AD93" s="90"/>
      <c r="AE93" s="105" t="s">
        <v>97</v>
      </c>
      <c r="AF93" s="106"/>
      <c r="AG93" s="106"/>
      <c r="AH93" s="106"/>
      <c r="AI93" s="106"/>
      <c r="AJ93" s="106"/>
      <c r="AK93" s="106"/>
      <c r="AL93" s="106"/>
      <c r="AM93" s="106"/>
      <c r="AN93" s="107"/>
      <c r="AO93" s="80">
        <v>24.15</v>
      </c>
      <c r="AP93" s="80"/>
      <c r="AQ93" s="80"/>
      <c r="AR93" s="80"/>
      <c r="AS93" s="80"/>
      <c r="AT93" s="80"/>
      <c r="AU93" s="80"/>
      <c r="AV93" s="80"/>
      <c r="AW93" s="80">
        <v>0</v>
      </c>
      <c r="AX93" s="80"/>
      <c r="AY93" s="80"/>
      <c r="AZ93" s="80"/>
      <c r="BA93" s="80"/>
      <c r="BB93" s="80"/>
      <c r="BC93" s="80"/>
      <c r="BD93" s="80"/>
      <c r="BE93" s="80">
        <f t="shared" si="2"/>
        <v>24.15</v>
      </c>
      <c r="BF93" s="80"/>
      <c r="BG93" s="80"/>
      <c r="BH93" s="80"/>
      <c r="BI93" s="80"/>
      <c r="BJ93" s="80"/>
      <c r="BK93" s="80"/>
      <c r="BL93" s="80"/>
    </row>
    <row r="94" spans="1:64" ht="39.6" customHeight="1">
      <c r="A94" s="46">
        <v>1</v>
      </c>
      <c r="B94" s="46"/>
      <c r="C94" s="46"/>
      <c r="D94" s="46"/>
      <c r="E94" s="46"/>
      <c r="F94" s="46"/>
      <c r="G94" s="105" t="s">
        <v>103</v>
      </c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7"/>
      <c r="Z94" s="90" t="s">
        <v>74</v>
      </c>
      <c r="AA94" s="90"/>
      <c r="AB94" s="90"/>
      <c r="AC94" s="90"/>
      <c r="AD94" s="90"/>
      <c r="AE94" s="105" t="s">
        <v>97</v>
      </c>
      <c r="AF94" s="106"/>
      <c r="AG94" s="106"/>
      <c r="AH94" s="106"/>
      <c r="AI94" s="106"/>
      <c r="AJ94" s="106"/>
      <c r="AK94" s="106"/>
      <c r="AL94" s="106"/>
      <c r="AM94" s="106"/>
      <c r="AN94" s="107"/>
      <c r="AO94" s="80">
        <v>288.88</v>
      </c>
      <c r="AP94" s="80"/>
      <c r="AQ94" s="80"/>
      <c r="AR94" s="80"/>
      <c r="AS94" s="80"/>
      <c r="AT94" s="80"/>
      <c r="AU94" s="80"/>
      <c r="AV94" s="80"/>
      <c r="AW94" s="80">
        <v>0</v>
      </c>
      <c r="AX94" s="80"/>
      <c r="AY94" s="80"/>
      <c r="AZ94" s="80"/>
      <c r="BA94" s="80"/>
      <c r="BB94" s="80"/>
      <c r="BC94" s="80"/>
      <c r="BD94" s="80"/>
      <c r="BE94" s="80">
        <f t="shared" si="2"/>
        <v>288.88</v>
      </c>
      <c r="BF94" s="80"/>
      <c r="BG94" s="80"/>
      <c r="BH94" s="80"/>
      <c r="BI94" s="80"/>
      <c r="BJ94" s="80"/>
      <c r="BK94" s="80"/>
      <c r="BL94" s="80"/>
    </row>
    <row r="95" spans="1:64" ht="26.4" customHeight="1">
      <c r="A95" s="46">
        <v>1</v>
      </c>
      <c r="B95" s="46"/>
      <c r="C95" s="46"/>
      <c r="D95" s="46"/>
      <c r="E95" s="46"/>
      <c r="F95" s="46"/>
      <c r="G95" s="105" t="s">
        <v>104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90" t="s">
        <v>74</v>
      </c>
      <c r="AA95" s="90"/>
      <c r="AB95" s="90"/>
      <c r="AC95" s="90"/>
      <c r="AD95" s="90"/>
      <c r="AE95" s="105" t="s">
        <v>97</v>
      </c>
      <c r="AF95" s="106"/>
      <c r="AG95" s="106"/>
      <c r="AH95" s="106"/>
      <c r="AI95" s="106"/>
      <c r="AJ95" s="106"/>
      <c r="AK95" s="106"/>
      <c r="AL95" s="106"/>
      <c r="AM95" s="106"/>
      <c r="AN95" s="107"/>
      <c r="AO95" s="80">
        <v>550</v>
      </c>
      <c r="AP95" s="80"/>
      <c r="AQ95" s="80"/>
      <c r="AR95" s="80"/>
      <c r="AS95" s="80"/>
      <c r="AT95" s="80"/>
      <c r="AU95" s="80"/>
      <c r="AV95" s="80"/>
      <c r="AW95" s="80">
        <v>0</v>
      </c>
      <c r="AX95" s="80"/>
      <c r="AY95" s="80"/>
      <c r="AZ95" s="80"/>
      <c r="BA95" s="80"/>
      <c r="BB95" s="80"/>
      <c r="BC95" s="80"/>
      <c r="BD95" s="80"/>
      <c r="BE95" s="80">
        <f t="shared" si="2"/>
        <v>550</v>
      </c>
      <c r="BF95" s="80"/>
      <c r="BG95" s="80"/>
      <c r="BH95" s="80"/>
      <c r="BI95" s="80"/>
      <c r="BJ95" s="80"/>
      <c r="BK95" s="80"/>
      <c r="BL95" s="80"/>
    </row>
    <row r="96" spans="1:64" ht="13.2" customHeight="1">
      <c r="A96" s="46">
        <v>2</v>
      </c>
      <c r="B96" s="46"/>
      <c r="C96" s="46"/>
      <c r="D96" s="46"/>
      <c r="E96" s="46"/>
      <c r="F96" s="46"/>
      <c r="G96" s="105" t="s">
        <v>96</v>
      </c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7"/>
      <c r="Z96" s="90" t="s">
        <v>74</v>
      </c>
      <c r="AA96" s="90"/>
      <c r="AB96" s="90"/>
      <c r="AC96" s="90"/>
      <c r="AD96" s="90"/>
      <c r="AE96" s="105" t="s">
        <v>97</v>
      </c>
      <c r="AF96" s="106"/>
      <c r="AG96" s="106"/>
      <c r="AH96" s="106"/>
      <c r="AI96" s="106"/>
      <c r="AJ96" s="106"/>
      <c r="AK96" s="106"/>
      <c r="AL96" s="106"/>
      <c r="AM96" s="106"/>
      <c r="AN96" s="107"/>
      <c r="AO96" s="80">
        <v>0</v>
      </c>
      <c r="AP96" s="80"/>
      <c r="AQ96" s="80"/>
      <c r="AR96" s="80"/>
      <c r="AS96" s="80"/>
      <c r="AT96" s="80"/>
      <c r="AU96" s="80"/>
      <c r="AV96" s="80"/>
      <c r="AW96" s="80">
        <v>11252059</v>
      </c>
      <c r="AX96" s="80"/>
      <c r="AY96" s="80"/>
      <c r="AZ96" s="80"/>
      <c r="BA96" s="80"/>
      <c r="BB96" s="80"/>
      <c r="BC96" s="80"/>
      <c r="BD96" s="80"/>
      <c r="BE96" s="80">
        <f t="shared" si="2"/>
        <v>11252059</v>
      </c>
      <c r="BF96" s="80"/>
      <c r="BG96" s="80"/>
      <c r="BH96" s="80"/>
      <c r="BI96" s="80"/>
      <c r="BJ96" s="80"/>
      <c r="BK96" s="80"/>
      <c r="BL96" s="80"/>
    </row>
    <row r="97" spans="1:64" ht="13.2" customHeight="1">
      <c r="A97" s="46">
        <v>3</v>
      </c>
      <c r="B97" s="46"/>
      <c r="C97" s="46"/>
      <c r="D97" s="46"/>
      <c r="E97" s="46"/>
      <c r="F97" s="46"/>
      <c r="G97" s="105" t="s">
        <v>98</v>
      </c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7"/>
      <c r="Z97" s="90" t="s">
        <v>74</v>
      </c>
      <c r="AA97" s="90"/>
      <c r="AB97" s="90"/>
      <c r="AC97" s="90"/>
      <c r="AD97" s="90"/>
      <c r="AE97" s="105" t="s">
        <v>97</v>
      </c>
      <c r="AF97" s="106"/>
      <c r="AG97" s="106"/>
      <c r="AH97" s="106"/>
      <c r="AI97" s="106"/>
      <c r="AJ97" s="106"/>
      <c r="AK97" s="106"/>
      <c r="AL97" s="106"/>
      <c r="AM97" s="106"/>
      <c r="AN97" s="107"/>
      <c r="AO97" s="80">
        <v>0</v>
      </c>
      <c r="AP97" s="80"/>
      <c r="AQ97" s="80"/>
      <c r="AR97" s="80"/>
      <c r="AS97" s="80"/>
      <c r="AT97" s="80"/>
      <c r="AU97" s="80"/>
      <c r="AV97" s="80"/>
      <c r="AW97" s="80">
        <v>928722.25</v>
      </c>
      <c r="AX97" s="80"/>
      <c r="AY97" s="80"/>
      <c r="AZ97" s="80"/>
      <c r="BA97" s="80"/>
      <c r="BB97" s="80"/>
      <c r="BC97" s="80"/>
      <c r="BD97" s="80"/>
      <c r="BE97" s="80">
        <f t="shared" si="2"/>
        <v>928722.25</v>
      </c>
      <c r="BF97" s="80"/>
      <c r="BG97" s="80"/>
      <c r="BH97" s="80"/>
      <c r="BI97" s="80"/>
      <c r="BJ97" s="80"/>
      <c r="BK97" s="80"/>
      <c r="BL97" s="80"/>
    </row>
    <row r="98" spans="1:64" s="4" customFormat="1" ht="12.75" customHeight="1">
      <c r="A98" s="75">
        <v>0</v>
      </c>
      <c r="B98" s="75"/>
      <c r="C98" s="75"/>
      <c r="D98" s="75"/>
      <c r="E98" s="75"/>
      <c r="F98" s="75"/>
      <c r="G98" s="109" t="s">
        <v>105</v>
      </c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1"/>
      <c r="Z98" s="76"/>
      <c r="AA98" s="76"/>
      <c r="AB98" s="76"/>
      <c r="AC98" s="76"/>
      <c r="AD98" s="76"/>
      <c r="AE98" s="109"/>
      <c r="AF98" s="110"/>
      <c r="AG98" s="110"/>
      <c r="AH98" s="110"/>
      <c r="AI98" s="110"/>
      <c r="AJ98" s="110"/>
      <c r="AK98" s="110"/>
      <c r="AL98" s="110"/>
      <c r="AM98" s="110"/>
      <c r="AN98" s="111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</row>
    <row r="99" spans="1:64" ht="39.6" customHeight="1">
      <c r="A99" s="46">
        <v>1</v>
      </c>
      <c r="B99" s="46"/>
      <c r="C99" s="46"/>
      <c r="D99" s="46"/>
      <c r="E99" s="46"/>
      <c r="F99" s="46"/>
      <c r="G99" s="105" t="s">
        <v>109</v>
      </c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7"/>
      <c r="Z99" s="90" t="s">
        <v>107</v>
      </c>
      <c r="AA99" s="90"/>
      <c r="AB99" s="90"/>
      <c r="AC99" s="90"/>
      <c r="AD99" s="90"/>
      <c r="AE99" s="105" t="s">
        <v>97</v>
      </c>
      <c r="AF99" s="106"/>
      <c r="AG99" s="106"/>
      <c r="AH99" s="106"/>
      <c r="AI99" s="106"/>
      <c r="AJ99" s="106"/>
      <c r="AK99" s="106"/>
      <c r="AL99" s="106"/>
      <c r="AM99" s="106"/>
      <c r="AN99" s="107"/>
      <c r="AO99" s="80">
        <v>100</v>
      </c>
      <c r="AP99" s="80"/>
      <c r="AQ99" s="80"/>
      <c r="AR99" s="80"/>
      <c r="AS99" s="80"/>
      <c r="AT99" s="80"/>
      <c r="AU99" s="80"/>
      <c r="AV99" s="80"/>
      <c r="AW99" s="80">
        <v>0</v>
      </c>
      <c r="AX99" s="80"/>
      <c r="AY99" s="80"/>
      <c r="AZ99" s="80"/>
      <c r="BA99" s="80"/>
      <c r="BB99" s="80"/>
      <c r="BC99" s="80"/>
      <c r="BD99" s="80"/>
      <c r="BE99" s="80">
        <f t="shared" ref="BE99:BE106" si="3">AO99+AW99</f>
        <v>100</v>
      </c>
      <c r="BF99" s="80"/>
      <c r="BG99" s="80"/>
      <c r="BH99" s="80"/>
      <c r="BI99" s="80"/>
      <c r="BJ99" s="80"/>
      <c r="BK99" s="80"/>
      <c r="BL99" s="80"/>
    </row>
    <row r="100" spans="1:64" ht="26.4" customHeight="1">
      <c r="A100" s="46">
        <v>1</v>
      </c>
      <c r="B100" s="46"/>
      <c r="C100" s="46"/>
      <c r="D100" s="46"/>
      <c r="E100" s="46"/>
      <c r="F100" s="46"/>
      <c r="G100" s="105" t="s">
        <v>110</v>
      </c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7"/>
      <c r="Z100" s="90" t="s">
        <v>107</v>
      </c>
      <c r="AA100" s="90"/>
      <c r="AB100" s="90"/>
      <c r="AC100" s="90"/>
      <c r="AD100" s="90"/>
      <c r="AE100" s="105" t="s">
        <v>97</v>
      </c>
      <c r="AF100" s="106"/>
      <c r="AG100" s="106"/>
      <c r="AH100" s="106"/>
      <c r="AI100" s="106"/>
      <c r="AJ100" s="106"/>
      <c r="AK100" s="106"/>
      <c r="AL100" s="106"/>
      <c r="AM100" s="106"/>
      <c r="AN100" s="107"/>
      <c r="AO100" s="80">
        <v>100</v>
      </c>
      <c r="AP100" s="80"/>
      <c r="AQ100" s="80"/>
      <c r="AR100" s="80"/>
      <c r="AS100" s="80"/>
      <c r="AT100" s="80"/>
      <c r="AU100" s="80"/>
      <c r="AV100" s="80"/>
      <c r="AW100" s="80">
        <v>0</v>
      </c>
      <c r="AX100" s="80"/>
      <c r="AY100" s="80"/>
      <c r="AZ100" s="80"/>
      <c r="BA100" s="80"/>
      <c r="BB100" s="80"/>
      <c r="BC100" s="80"/>
      <c r="BD100" s="80"/>
      <c r="BE100" s="80">
        <f t="shared" si="3"/>
        <v>100</v>
      </c>
      <c r="BF100" s="80"/>
      <c r="BG100" s="80"/>
      <c r="BH100" s="80"/>
      <c r="BI100" s="80"/>
      <c r="BJ100" s="80"/>
      <c r="BK100" s="80"/>
      <c r="BL100" s="80"/>
    </row>
    <row r="101" spans="1:64" ht="39.6" customHeight="1">
      <c r="A101" s="46">
        <v>1</v>
      </c>
      <c r="B101" s="46"/>
      <c r="C101" s="46"/>
      <c r="D101" s="46"/>
      <c r="E101" s="46"/>
      <c r="F101" s="46"/>
      <c r="G101" s="105" t="s">
        <v>111</v>
      </c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7"/>
      <c r="Z101" s="90" t="s">
        <v>107</v>
      </c>
      <c r="AA101" s="90"/>
      <c r="AB101" s="90"/>
      <c r="AC101" s="90"/>
      <c r="AD101" s="90"/>
      <c r="AE101" s="105" t="s">
        <v>97</v>
      </c>
      <c r="AF101" s="106"/>
      <c r="AG101" s="106"/>
      <c r="AH101" s="106"/>
      <c r="AI101" s="106"/>
      <c r="AJ101" s="106"/>
      <c r="AK101" s="106"/>
      <c r="AL101" s="106"/>
      <c r="AM101" s="106"/>
      <c r="AN101" s="107"/>
      <c r="AO101" s="80">
        <v>100</v>
      </c>
      <c r="AP101" s="80"/>
      <c r="AQ101" s="80"/>
      <c r="AR101" s="80"/>
      <c r="AS101" s="80"/>
      <c r="AT101" s="80"/>
      <c r="AU101" s="80"/>
      <c r="AV101" s="80"/>
      <c r="AW101" s="80">
        <v>0</v>
      </c>
      <c r="AX101" s="80"/>
      <c r="AY101" s="80"/>
      <c r="AZ101" s="80"/>
      <c r="BA101" s="80"/>
      <c r="BB101" s="80"/>
      <c r="BC101" s="80"/>
      <c r="BD101" s="80"/>
      <c r="BE101" s="80">
        <f t="shared" si="3"/>
        <v>100</v>
      </c>
      <c r="BF101" s="80"/>
      <c r="BG101" s="80"/>
      <c r="BH101" s="80"/>
      <c r="BI101" s="80"/>
      <c r="BJ101" s="80"/>
      <c r="BK101" s="80"/>
      <c r="BL101" s="80"/>
    </row>
    <row r="102" spans="1:64" ht="26.4" customHeight="1">
      <c r="A102" s="46">
        <v>1</v>
      </c>
      <c r="B102" s="46"/>
      <c r="C102" s="46"/>
      <c r="D102" s="46"/>
      <c r="E102" s="46"/>
      <c r="F102" s="46"/>
      <c r="G102" s="105" t="s">
        <v>112</v>
      </c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7"/>
      <c r="Z102" s="90" t="s">
        <v>107</v>
      </c>
      <c r="AA102" s="90"/>
      <c r="AB102" s="90"/>
      <c r="AC102" s="90"/>
      <c r="AD102" s="90"/>
      <c r="AE102" s="105" t="s">
        <v>97</v>
      </c>
      <c r="AF102" s="106"/>
      <c r="AG102" s="106"/>
      <c r="AH102" s="106"/>
      <c r="AI102" s="106"/>
      <c r="AJ102" s="106"/>
      <c r="AK102" s="106"/>
      <c r="AL102" s="106"/>
      <c r="AM102" s="106"/>
      <c r="AN102" s="107"/>
      <c r="AO102" s="80">
        <v>100</v>
      </c>
      <c r="AP102" s="80"/>
      <c r="AQ102" s="80"/>
      <c r="AR102" s="80"/>
      <c r="AS102" s="80"/>
      <c r="AT102" s="80"/>
      <c r="AU102" s="80"/>
      <c r="AV102" s="80"/>
      <c r="AW102" s="80">
        <v>0</v>
      </c>
      <c r="AX102" s="80"/>
      <c r="AY102" s="80"/>
      <c r="AZ102" s="80"/>
      <c r="BA102" s="80"/>
      <c r="BB102" s="80"/>
      <c r="BC102" s="80"/>
      <c r="BD102" s="80"/>
      <c r="BE102" s="80">
        <f t="shared" si="3"/>
        <v>100</v>
      </c>
      <c r="BF102" s="80"/>
      <c r="BG102" s="80"/>
      <c r="BH102" s="80"/>
      <c r="BI102" s="80"/>
      <c r="BJ102" s="80"/>
      <c r="BK102" s="80"/>
      <c r="BL102" s="80"/>
    </row>
    <row r="103" spans="1:64" ht="26.4" customHeight="1">
      <c r="A103" s="46">
        <v>1</v>
      </c>
      <c r="B103" s="46"/>
      <c r="C103" s="46"/>
      <c r="D103" s="46"/>
      <c r="E103" s="46"/>
      <c r="F103" s="46"/>
      <c r="G103" s="105" t="s">
        <v>113</v>
      </c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7"/>
      <c r="Z103" s="90" t="s">
        <v>107</v>
      </c>
      <c r="AA103" s="90"/>
      <c r="AB103" s="90"/>
      <c r="AC103" s="90"/>
      <c r="AD103" s="90"/>
      <c r="AE103" s="105" t="s">
        <v>97</v>
      </c>
      <c r="AF103" s="106"/>
      <c r="AG103" s="106"/>
      <c r="AH103" s="106"/>
      <c r="AI103" s="106"/>
      <c r="AJ103" s="106"/>
      <c r="AK103" s="106"/>
      <c r="AL103" s="106"/>
      <c r="AM103" s="106"/>
      <c r="AN103" s="107"/>
      <c r="AO103" s="80">
        <v>100</v>
      </c>
      <c r="AP103" s="80"/>
      <c r="AQ103" s="80"/>
      <c r="AR103" s="80"/>
      <c r="AS103" s="80"/>
      <c r="AT103" s="80"/>
      <c r="AU103" s="80"/>
      <c r="AV103" s="80"/>
      <c r="AW103" s="80">
        <v>0</v>
      </c>
      <c r="AX103" s="80"/>
      <c r="AY103" s="80"/>
      <c r="AZ103" s="80"/>
      <c r="BA103" s="80"/>
      <c r="BB103" s="80"/>
      <c r="BC103" s="80"/>
      <c r="BD103" s="80"/>
      <c r="BE103" s="80">
        <f t="shared" si="3"/>
        <v>100</v>
      </c>
      <c r="BF103" s="80"/>
      <c r="BG103" s="80"/>
      <c r="BH103" s="80"/>
      <c r="BI103" s="80"/>
      <c r="BJ103" s="80"/>
      <c r="BK103" s="80"/>
      <c r="BL103" s="80"/>
    </row>
    <row r="104" spans="1:64" ht="26.4" customHeight="1">
      <c r="A104" s="46">
        <v>1</v>
      </c>
      <c r="B104" s="46"/>
      <c r="C104" s="46"/>
      <c r="D104" s="46"/>
      <c r="E104" s="46"/>
      <c r="F104" s="46"/>
      <c r="G104" s="105" t="s">
        <v>114</v>
      </c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7"/>
      <c r="Z104" s="90" t="s">
        <v>107</v>
      </c>
      <c r="AA104" s="90"/>
      <c r="AB104" s="90"/>
      <c r="AC104" s="90"/>
      <c r="AD104" s="90"/>
      <c r="AE104" s="105" t="s">
        <v>97</v>
      </c>
      <c r="AF104" s="106"/>
      <c r="AG104" s="106"/>
      <c r="AH104" s="106"/>
      <c r="AI104" s="106"/>
      <c r="AJ104" s="106"/>
      <c r="AK104" s="106"/>
      <c r="AL104" s="106"/>
      <c r="AM104" s="106"/>
      <c r="AN104" s="107"/>
      <c r="AO104" s="80">
        <v>100</v>
      </c>
      <c r="AP104" s="80"/>
      <c r="AQ104" s="80"/>
      <c r="AR104" s="80"/>
      <c r="AS104" s="80"/>
      <c r="AT104" s="80"/>
      <c r="AU104" s="80"/>
      <c r="AV104" s="80"/>
      <c r="AW104" s="80">
        <v>0</v>
      </c>
      <c r="AX104" s="80"/>
      <c r="AY104" s="80"/>
      <c r="AZ104" s="80"/>
      <c r="BA104" s="80"/>
      <c r="BB104" s="80"/>
      <c r="BC104" s="80"/>
      <c r="BD104" s="80"/>
      <c r="BE104" s="80">
        <f t="shared" si="3"/>
        <v>100</v>
      </c>
      <c r="BF104" s="80"/>
      <c r="BG104" s="80"/>
      <c r="BH104" s="80"/>
      <c r="BI104" s="80"/>
      <c r="BJ104" s="80"/>
      <c r="BK104" s="80"/>
      <c r="BL104" s="80"/>
    </row>
    <row r="105" spans="1:64" ht="26.4" customHeight="1">
      <c r="A105" s="46">
        <v>2</v>
      </c>
      <c r="B105" s="46"/>
      <c r="C105" s="46"/>
      <c r="D105" s="46"/>
      <c r="E105" s="46"/>
      <c r="F105" s="46"/>
      <c r="G105" s="105" t="s">
        <v>106</v>
      </c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7"/>
      <c r="Z105" s="90" t="s">
        <v>107</v>
      </c>
      <c r="AA105" s="90"/>
      <c r="AB105" s="90"/>
      <c r="AC105" s="90"/>
      <c r="AD105" s="90"/>
      <c r="AE105" s="105" t="s">
        <v>97</v>
      </c>
      <c r="AF105" s="106"/>
      <c r="AG105" s="106"/>
      <c r="AH105" s="106"/>
      <c r="AI105" s="106"/>
      <c r="AJ105" s="106"/>
      <c r="AK105" s="106"/>
      <c r="AL105" s="106"/>
      <c r="AM105" s="106"/>
      <c r="AN105" s="107"/>
      <c r="AO105" s="80">
        <v>0</v>
      </c>
      <c r="AP105" s="80"/>
      <c r="AQ105" s="80"/>
      <c r="AR105" s="80"/>
      <c r="AS105" s="80"/>
      <c r="AT105" s="80"/>
      <c r="AU105" s="80"/>
      <c r="AV105" s="80"/>
      <c r="AW105" s="80">
        <v>100</v>
      </c>
      <c r="AX105" s="80"/>
      <c r="AY105" s="80"/>
      <c r="AZ105" s="80"/>
      <c r="BA105" s="80"/>
      <c r="BB105" s="80"/>
      <c r="BC105" s="80"/>
      <c r="BD105" s="80"/>
      <c r="BE105" s="80">
        <f t="shared" si="3"/>
        <v>100</v>
      </c>
      <c r="BF105" s="80"/>
      <c r="BG105" s="80"/>
      <c r="BH105" s="80"/>
      <c r="BI105" s="80"/>
      <c r="BJ105" s="80"/>
      <c r="BK105" s="80"/>
      <c r="BL105" s="80"/>
    </row>
    <row r="106" spans="1:64" ht="26.4" customHeight="1">
      <c r="A106" s="46">
        <v>3</v>
      </c>
      <c r="B106" s="46"/>
      <c r="C106" s="46"/>
      <c r="D106" s="46"/>
      <c r="E106" s="46"/>
      <c r="F106" s="46"/>
      <c r="G106" s="105" t="s">
        <v>108</v>
      </c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7"/>
      <c r="Z106" s="90" t="s">
        <v>107</v>
      </c>
      <c r="AA106" s="90"/>
      <c r="AB106" s="90"/>
      <c r="AC106" s="90"/>
      <c r="AD106" s="90"/>
      <c r="AE106" s="105" t="s">
        <v>97</v>
      </c>
      <c r="AF106" s="106"/>
      <c r="AG106" s="106"/>
      <c r="AH106" s="106"/>
      <c r="AI106" s="106"/>
      <c r="AJ106" s="106"/>
      <c r="AK106" s="106"/>
      <c r="AL106" s="106"/>
      <c r="AM106" s="106"/>
      <c r="AN106" s="107"/>
      <c r="AO106" s="80">
        <v>0</v>
      </c>
      <c r="AP106" s="80"/>
      <c r="AQ106" s="80"/>
      <c r="AR106" s="80"/>
      <c r="AS106" s="80"/>
      <c r="AT106" s="80"/>
      <c r="AU106" s="80"/>
      <c r="AV106" s="80"/>
      <c r="AW106" s="80">
        <v>100</v>
      </c>
      <c r="AX106" s="80"/>
      <c r="AY106" s="80"/>
      <c r="AZ106" s="80"/>
      <c r="BA106" s="80"/>
      <c r="BB106" s="80"/>
      <c r="BC106" s="80"/>
      <c r="BD106" s="80"/>
      <c r="BE106" s="80">
        <f t="shared" si="3"/>
        <v>100</v>
      </c>
      <c r="BF106" s="80"/>
      <c r="BG106" s="80"/>
      <c r="BH106" s="80"/>
      <c r="BI106" s="80"/>
      <c r="BJ106" s="80"/>
      <c r="BK106" s="80"/>
      <c r="BL106" s="80"/>
    </row>
    <row r="107" spans="1:64"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9" spans="1:64" ht="31.2" customHeight="1">
      <c r="A109" s="72" t="s">
        <v>121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5"/>
      <c r="AO109" s="74" t="s">
        <v>123</v>
      </c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</row>
    <row r="110" spans="1:64">
      <c r="W110" s="42" t="s">
        <v>7</v>
      </c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O110" s="42" t="s">
        <v>54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</row>
    <row r="111" spans="1:64" ht="15.75" customHeight="1">
      <c r="A111" s="79" t="s">
        <v>5</v>
      </c>
      <c r="B111" s="79"/>
      <c r="C111" s="79"/>
      <c r="D111" s="79"/>
      <c r="E111" s="79"/>
      <c r="F111" s="79"/>
    </row>
    <row r="112" spans="1:64" ht="13.2" customHeight="1">
      <c r="A112" s="43" t="s">
        <v>120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</row>
    <row r="113" spans="1:59">
      <c r="A113" s="44" t="s">
        <v>49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</row>
    <row r="114" spans="1:59" ht="10.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</row>
    <row r="115" spans="1:59" ht="31.2" customHeight="1">
      <c r="A115" s="72" t="s">
        <v>122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5"/>
      <c r="AO115" s="74" t="s">
        <v>124</v>
      </c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</row>
    <row r="116" spans="1:59">
      <c r="W116" s="42" t="s">
        <v>7</v>
      </c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O116" s="42" t="s">
        <v>54</v>
      </c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</row>
    <row r="117" spans="1:59">
      <c r="A117" s="45" t="s">
        <v>128</v>
      </c>
      <c r="B117" s="45"/>
      <c r="C117" s="45"/>
      <c r="D117" s="45"/>
      <c r="E117" s="45"/>
      <c r="F117" s="45"/>
      <c r="G117" s="45"/>
      <c r="H117" s="45"/>
    </row>
    <row r="118" spans="1:59">
      <c r="A118" s="42" t="s">
        <v>47</v>
      </c>
      <c r="B118" s="42"/>
      <c r="C118" s="42"/>
      <c r="D118" s="42"/>
      <c r="E118" s="42"/>
      <c r="F118" s="42"/>
      <c r="G118" s="42"/>
      <c r="H118" s="42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1:59">
      <c r="A119" s="24" t="s">
        <v>48</v>
      </c>
    </row>
  </sheetData>
  <mergeCells count="432"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6:BL106"/>
    <mergeCell ref="A99:F99"/>
    <mergeCell ref="G99:Y99"/>
    <mergeCell ref="Z99:AD99"/>
    <mergeCell ref="AE99:AN99"/>
    <mergeCell ref="AO99:AV99"/>
    <mergeCell ref="AW99:BD99"/>
    <mergeCell ref="BE99:BL99"/>
    <mergeCell ref="A106:F106"/>
    <mergeCell ref="G106:Y106"/>
    <mergeCell ref="Z106:AD106"/>
    <mergeCell ref="AE106:AN106"/>
    <mergeCell ref="AO106:AV106"/>
    <mergeCell ref="AW106:BD106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BE98:BL98"/>
    <mergeCell ref="A105:F105"/>
    <mergeCell ref="G105:Y105"/>
    <mergeCell ref="Z105:AD105"/>
    <mergeCell ref="AE105:AN105"/>
    <mergeCell ref="AO105:AV105"/>
    <mergeCell ref="AW105:BD105"/>
    <mergeCell ref="BE105:BL105"/>
    <mergeCell ref="A98:F98"/>
    <mergeCell ref="G98:Y98"/>
    <mergeCell ref="Z98:AD98"/>
    <mergeCell ref="AE98:AN98"/>
    <mergeCell ref="AO98:AV98"/>
    <mergeCell ref="AW98:BD98"/>
    <mergeCell ref="Z100:AD100"/>
    <mergeCell ref="AE100:AN100"/>
    <mergeCell ref="AO100:AV100"/>
    <mergeCell ref="AW100:BD100"/>
    <mergeCell ref="BE104:BL104"/>
    <mergeCell ref="A104:F104"/>
    <mergeCell ref="G104:Y104"/>
    <mergeCell ref="Z104:AD104"/>
    <mergeCell ref="AE104:AN104"/>
    <mergeCell ref="AO104:AV104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85:BL85"/>
    <mergeCell ref="A89:F89"/>
    <mergeCell ref="G89:Y89"/>
    <mergeCell ref="Z89:AD89"/>
    <mergeCell ref="AE89:AN89"/>
    <mergeCell ref="AO89:AV89"/>
    <mergeCell ref="AW89:BD89"/>
    <mergeCell ref="BE89:BL89"/>
    <mergeCell ref="A85:F85"/>
    <mergeCell ref="G85:Y85"/>
    <mergeCell ref="Z85:AD85"/>
    <mergeCell ref="AE85:AN85"/>
    <mergeCell ref="AO85:AV85"/>
    <mergeCell ref="AW85:BD85"/>
    <mergeCell ref="BE88:BL88"/>
    <mergeCell ref="AE86:AN86"/>
    <mergeCell ref="AO86:AV86"/>
    <mergeCell ref="AW86:BD86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80:BL80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BE76:BL76"/>
    <mergeCell ref="A79:F79"/>
    <mergeCell ref="G79:Y79"/>
    <mergeCell ref="Z79:AD79"/>
    <mergeCell ref="AE79:AN79"/>
    <mergeCell ref="AO79:AV79"/>
    <mergeCell ref="AW79:BD79"/>
    <mergeCell ref="BE79:BL79"/>
    <mergeCell ref="A76:F76"/>
    <mergeCell ref="G76:Y76"/>
    <mergeCell ref="Z76:AD76"/>
    <mergeCell ref="AE76:AN76"/>
    <mergeCell ref="AO76:AV76"/>
    <mergeCell ref="AW76:BD76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S53:AZ53"/>
    <mergeCell ref="A54:C54"/>
    <mergeCell ref="D54:AB54"/>
    <mergeCell ref="AC54:AJ54"/>
    <mergeCell ref="AK54:AR54"/>
    <mergeCell ref="AS54:AZ54"/>
    <mergeCell ref="Z77:AD77"/>
    <mergeCell ref="AE77:AN77"/>
    <mergeCell ref="AO77:AV77"/>
    <mergeCell ref="AW77:BD77"/>
    <mergeCell ref="A63:C63"/>
    <mergeCell ref="D63:AA63"/>
    <mergeCell ref="AB63:AI63"/>
    <mergeCell ref="AJ63:AQ63"/>
    <mergeCell ref="AR63:AY63"/>
    <mergeCell ref="AE67:AN67"/>
    <mergeCell ref="AE68:AN68"/>
    <mergeCell ref="A67:F67"/>
    <mergeCell ref="A65:BL65"/>
    <mergeCell ref="A66:F66"/>
    <mergeCell ref="BE70:BL70"/>
    <mergeCell ref="A71:F71"/>
    <mergeCell ref="G71:Y71"/>
    <mergeCell ref="Z71:AD71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G40:BL40"/>
    <mergeCell ref="D62:AA62"/>
    <mergeCell ref="AB62:AI62"/>
    <mergeCell ref="AJ62:AQ62"/>
    <mergeCell ref="G42:BL42"/>
    <mergeCell ref="A43:F43"/>
    <mergeCell ref="G43:BL43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BE69:BL69"/>
    <mergeCell ref="AO68:AV68"/>
    <mergeCell ref="AW68:BD68"/>
    <mergeCell ref="BE68:BL68"/>
    <mergeCell ref="AW69:BD69"/>
    <mergeCell ref="AO69:AV69"/>
    <mergeCell ref="AS50:AZ50"/>
    <mergeCell ref="AS49:AZ49"/>
    <mergeCell ref="A41:F41"/>
    <mergeCell ref="A49:C49"/>
    <mergeCell ref="A50:C50"/>
    <mergeCell ref="G41:BL41"/>
    <mergeCell ref="A47:C48"/>
    <mergeCell ref="A46:AZ46"/>
    <mergeCell ref="A45:AZ45"/>
    <mergeCell ref="A42:F42"/>
    <mergeCell ref="AC51:AJ51"/>
    <mergeCell ref="AC47:AJ48"/>
    <mergeCell ref="AK47:AR48"/>
    <mergeCell ref="D51:AB51"/>
    <mergeCell ref="AK49:AR49"/>
    <mergeCell ref="AK50:AR50"/>
    <mergeCell ref="BE66:BL66"/>
    <mergeCell ref="A62:C62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30:F30"/>
    <mergeCell ref="G30:BL30"/>
    <mergeCell ref="AO7:BF7"/>
    <mergeCell ref="A10:BL10"/>
    <mergeCell ref="A11:BL11"/>
    <mergeCell ref="A32:F32"/>
    <mergeCell ref="G32:BL32"/>
    <mergeCell ref="AA20:AI20"/>
    <mergeCell ref="B19:L19"/>
    <mergeCell ref="N19:Y19"/>
    <mergeCell ref="AA19:AI19"/>
    <mergeCell ref="B13:L13"/>
    <mergeCell ref="B14:L14"/>
    <mergeCell ref="A25:BL25"/>
    <mergeCell ref="A26:BL26"/>
    <mergeCell ref="A28:BL28"/>
    <mergeCell ref="A57:AY57"/>
    <mergeCell ref="A40:F40"/>
    <mergeCell ref="AO116:BG116"/>
    <mergeCell ref="AO110:BG110"/>
    <mergeCell ref="G67:Y67"/>
    <mergeCell ref="G68:Y68"/>
    <mergeCell ref="G69:Y69"/>
    <mergeCell ref="AO67:AV67"/>
    <mergeCell ref="Z67:AD67"/>
    <mergeCell ref="G66:Y66"/>
    <mergeCell ref="AO66:AV66"/>
    <mergeCell ref="AW66:BD66"/>
    <mergeCell ref="AE66:AN66"/>
    <mergeCell ref="Z66:AD66"/>
    <mergeCell ref="A115:V115"/>
    <mergeCell ref="W115:AM115"/>
    <mergeCell ref="AO115:BG115"/>
    <mergeCell ref="A69:F69"/>
    <mergeCell ref="Z69:AD69"/>
    <mergeCell ref="AE69:AN69"/>
    <mergeCell ref="A109:V109"/>
    <mergeCell ref="W109:AM109"/>
    <mergeCell ref="AO109:BG109"/>
    <mergeCell ref="A111:F111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31:F31"/>
    <mergeCell ref="G31:BL31"/>
    <mergeCell ref="A29:F29"/>
    <mergeCell ref="N13:AS13"/>
    <mergeCell ref="N14:AS14"/>
    <mergeCell ref="AU13:BB13"/>
    <mergeCell ref="A58:C59"/>
    <mergeCell ref="D60:AA60"/>
    <mergeCell ref="AB60:AI60"/>
    <mergeCell ref="W116:AM116"/>
    <mergeCell ref="A118:H118"/>
    <mergeCell ref="A112:AS112"/>
    <mergeCell ref="A113:AS113"/>
    <mergeCell ref="A117:H117"/>
    <mergeCell ref="A68:F68"/>
    <mergeCell ref="Z68:AD68"/>
    <mergeCell ref="D58:AA59"/>
    <mergeCell ref="AB58:AI59"/>
    <mergeCell ref="AJ58:AQ59"/>
    <mergeCell ref="AR58:AY59"/>
    <mergeCell ref="W110:AM110"/>
    <mergeCell ref="AR62:AY62"/>
    <mergeCell ref="A60:C60"/>
    <mergeCell ref="AR60:AY60"/>
    <mergeCell ref="A61:C61"/>
    <mergeCell ref="D61:AA61"/>
    <mergeCell ref="AB61:AI61"/>
    <mergeCell ref="AJ61:AQ61"/>
    <mergeCell ref="AR61:AY61"/>
    <mergeCell ref="AJ60:AQ60"/>
  </mergeCells>
  <phoneticPr fontId="0" type="noConversion"/>
  <conditionalFormatting sqref="G71:G76 G69:L69 G78 G81:G85 G87:G88 G97 G91:G95 G100:G104 G106">
    <cfRule type="cellIs" dxfId="10" priority="1" stopIfTrue="1" operator="equal">
      <formula>$G68</formula>
    </cfRule>
  </conditionalFormatting>
  <conditionalFormatting sqref="D51:D54 D54:I54">
    <cfRule type="cellIs" dxfId="9" priority="2" stopIfTrue="1" operator="equal">
      <formula>$D50</formula>
    </cfRule>
  </conditionalFormatting>
  <conditionalFormatting sqref="A69:F106">
    <cfRule type="cellIs" dxfId="8" priority="3" stopIfTrue="1" operator="equal">
      <formula>0</formula>
    </cfRule>
  </conditionalFormatting>
  <conditionalFormatting sqref="G79:L79 G98:L98">
    <cfRule type="cellIs" dxfId="7" priority="5" stopIfTrue="1" operator="equal">
      <formula>$G76</formula>
    </cfRule>
  </conditionalFormatting>
  <conditionalFormatting sqref="G77">
    <cfRule type="cellIs" dxfId="6" priority="7" stopIfTrue="1" operator="equal">
      <formula>$G69</formula>
    </cfRule>
  </conditionalFormatting>
  <conditionalFormatting sqref="G70 G80">
    <cfRule type="cellIs" dxfId="5" priority="9" stopIfTrue="1" operator="equal">
      <formula>$G78</formula>
    </cfRule>
  </conditionalFormatting>
  <conditionalFormatting sqref="G89:L89">
    <cfRule type="cellIs" dxfId="4" priority="11" stopIfTrue="1" operator="equal">
      <formula>$G85</formula>
    </cfRule>
  </conditionalFormatting>
  <conditionalFormatting sqref="G86">
    <cfRule type="cellIs" dxfId="3" priority="13" stopIfTrue="1" operator="equal">
      <formula>$G79</formula>
    </cfRule>
  </conditionalFormatting>
  <conditionalFormatting sqref="G96">
    <cfRule type="cellIs" dxfId="2" priority="15" stopIfTrue="1" operator="equal">
      <formula>$G89</formula>
    </cfRule>
  </conditionalFormatting>
  <conditionalFormatting sqref="G90 G99">
    <cfRule type="cellIs" dxfId="1" priority="16" stopIfTrue="1" operator="equal">
      <formula>$G97</formula>
    </cfRule>
  </conditionalFormatting>
  <conditionalFormatting sqref="G105">
    <cfRule type="cellIs" dxfId="0" priority="18" stopIfTrue="1" operator="equal">
      <formula>$G98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2020-01-29T13:46:30Z</cp:lastPrinted>
  <dcterms:created xsi:type="dcterms:W3CDTF">2016-08-15T09:54:21Z</dcterms:created>
  <dcterms:modified xsi:type="dcterms:W3CDTF">2020-01-29T14:25:09Z</dcterms:modified>
</cp:coreProperties>
</file>