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30" sheetId="2" r:id="rId1"/>
  </sheets>
  <definedNames>
    <definedName name="_xlnm.Print_Area" localSheetId="0">КПК0712030!$A$1:$BM$103</definedName>
  </definedNames>
  <calcPr calcId="125725" refMode="R1C1"/>
</workbook>
</file>

<file path=xl/calcChain.xml><?xml version="1.0" encoding="utf-8"?>
<calcChain xmlns="http://schemas.openxmlformats.org/spreadsheetml/2006/main">
  <c r="BE90" i="2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AR61"/>
  <c r="AR60"/>
  <c r="AS52"/>
  <c r="AS51"/>
  <c r="AS50"/>
</calcChain>
</file>

<file path=xl/sharedStrings.xml><?xml version="1.0" encoding="utf-8"?>
<sst xmlns="http://schemas.openxmlformats.org/spreadsheetml/2006/main" count="185" uniqueCount="132">
  <si>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</si>
  <si>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</si>
  <si>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</si>
  <si>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</si>
  <si>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</si>
  <si>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</si>
  <si>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</si>
  <si>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</si>
  <si>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</si>
  <si>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</si>
  <si>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</si>
  <si>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</si>
  <si>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</si>
  <si>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</si>
  <si>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</si>
  <si>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</si>
  <si>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</si>
  <si>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</si>
  <si>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</si>
  <si>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</si>
  <si>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</si>
  <si>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</si>
  <si>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</si>
  <si>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</si>
  <si>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</si>
  <si>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</si>
  <si>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</si>
  <si>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</si>
  <si>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</si>
  <si>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</si>
  <si>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</si>
  <si>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</si>
  <si>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</si>
  <si>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</si>
  <si>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</si>
  <si>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</si>
  <si>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</si>
  <si>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</si>
  <si>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</si>
  <si>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</si>
  <si>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</si>
  <si>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</si>
  <si>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</si>
  <si>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</si>
  <si>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</si>
  <si>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</si>
  <si>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</si>
  <si>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</si>
  <si>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</si>
  <si>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</si>
  <si>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</si>
  <si>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</si>
  <si>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</si>
  <si>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</si>
  <si>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</si>
  <si>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</si>
  <si>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</si>
  <si>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</si>
  <si>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</si>
  <si>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</si>
  <si>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</si>
  <si>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</si>
  <si>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</si>
  <si>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</si>
  <si>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</si>
  <si>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належної лікарсько-акушерської  допомоги вагітним, роділлям, породіллям та новородженим</t>
  </si>
  <si>
    <t>Покращення матеріально-технічної бази закладів охорони здоров`я</t>
  </si>
  <si>
    <t>Проведення видатків, пов'язаних з наданням лікарсько-акушерської допомоги вагітним, роділлям, породіллям та новородженим</t>
  </si>
  <si>
    <t>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</si>
  <si>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</si>
  <si>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</si>
  <si>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</si>
  <si>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</si>
  <si>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</si>
  <si>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 таблиця 1100</t>
  </si>
  <si>
    <t>Кількість пологових будинків</t>
  </si>
  <si>
    <t>Мережа ЛПЗ міста</t>
  </si>
  <si>
    <t>Кількість ліжок</t>
  </si>
  <si>
    <t>ф. 016</t>
  </si>
  <si>
    <t>в тому числі лікарі</t>
  </si>
  <si>
    <t>з них у жіночих консультаціях</t>
  </si>
  <si>
    <t>Кількість перинатальних центрів</t>
  </si>
  <si>
    <t>Обсяг видатків на придбання обладнання та предметів довгострокого користування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</si>
  <si>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</si>
  <si>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</si>
  <si>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</si>
  <si>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Кількість ліжко-днів</t>
  </si>
  <si>
    <t>тис.од.</t>
  </si>
  <si>
    <t>Кількість породіль</t>
  </si>
  <si>
    <t>осіб</t>
  </si>
  <si>
    <t>ф. 21 таблиця 2210</t>
  </si>
  <si>
    <t>кількість новонароджених</t>
  </si>
  <si>
    <t>ф. 21 таблиця 2245</t>
  </si>
  <si>
    <t>Кількість відвідувань жіночих консультаціях</t>
  </si>
  <si>
    <t>ф. 20 таблиця 2100</t>
  </si>
  <si>
    <t>Кількість закладів, в яких буде оновлення матеріально - технічної бази</t>
  </si>
  <si>
    <t>Розрахунки до кошторису</t>
  </si>
  <si>
    <t>ефективності</t>
  </si>
  <si>
    <t>Кількість жінок, які вчасно стали на облік в жіночих консультаціях по вагітності</t>
  </si>
  <si>
    <t>Кількість відвідувань на одного лікаря в жіночих консультаціях</t>
  </si>
  <si>
    <t>Розрахунок</t>
  </si>
  <si>
    <t>Кількість породіль на одного лікаря</t>
  </si>
  <si>
    <t>Середня тривалість перебування породіль</t>
  </si>
  <si>
    <t>днів</t>
  </si>
  <si>
    <t>Ф. 016</t>
  </si>
  <si>
    <t>Завантаженість ліжкового фонду у звичайних стаціонарах</t>
  </si>
  <si>
    <t>Середні витрати на придбання обладнання на один заклад</t>
  </si>
  <si>
    <t>якості</t>
  </si>
  <si>
    <t>Зниження показника малюкової смертності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</si>
  <si>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</si>
  <si>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</si>
  <si>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18.03.2020 №4602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</si>
  <si>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</si>
  <si>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</si>
  <si>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</si>
  <si>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</si>
  <si>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</si>
  <si>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</si>
  <si>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</si>
  <si>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</si>
  <si>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</si>
  <si>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</si>
  <si>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</si>
  <si>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</si>
  <si>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___.03.2020</t>
  </si>
  <si>
    <t>0712030</t>
  </si>
  <si>
    <t>Лікарсько-акушерська допомога вагітним, породіллям та новонародженим</t>
  </si>
  <si>
    <t>Управління охорони здоров'я виконкому Криворізької міської ради</t>
  </si>
  <si>
    <t>0710000</t>
  </si>
  <si>
    <t>2030</t>
  </si>
  <si>
    <t>0733</t>
  </si>
  <si>
    <t>_____25.03.2020___________№____67______________________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</si>
</sst>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3"/>
  <sheetViews>
    <sheetView tabSelected="1" zoomScale="75" zoomScaleNormal="75" zoomScaleSheetLayoutView="100" workbookViewId="0">
      <selection activeCell="AO8" sqref="AO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36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114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21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131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123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54</v>
      </c>
      <c r="B13" s="58" t="s">
        <v>113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56" t="s">
        <v>115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8" t="s">
        <v>121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0" t="s">
        <v>57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57" t="s">
        <v>63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33"/>
      <c r="AU14" s="60" t="s">
        <v>56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5</v>
      </c>
      <c r="B16" s="58" t="s">
        <v>128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56" t="s">
        <v>127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8" t="s">
        <v>121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0" t="s">
        <v>57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57" t="s">
        <v>62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33"/>
      <c r="AU17" s="60" t="s">
        <v>56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55</v>
      </c>
      <c r="B19" s="58" t="s">
        <v>125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129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130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1" t="s">
        <v>126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8" t="s">
        <v>122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0" t="s">
        <v>57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58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3" t="s">
        <v>59</v>
      </c>
      <c r="AB20" s="63"/>
      <c r="AC20" s="63"/>
      <c r="AD20" s="63"/>
      <c r="AE20" s="63"/>
      <c r="AF20" s="63"/>
      <c r="AG20" s="63"/>
      <c r="AH20" s="63"/>
      <c r="AI20" s="63"/>
      <c r="AJ20" s="28"/>
      <c r="AK20" s="62" t="s">
        <v>60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60" t="s">
        <v>61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26775140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52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26745140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24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23</v>
      </c>
      <c r="B23" s="79"/>
      <c r="C23" s="79"/>
      <c r="D23" s="79"/>
      <c r="E23" s="79"/>
      <c r="F23" s="79"/>
      <c r="G23" s="79"/>
      <c r="H23" s="79"/>
      <c r="I23" s="87">
        <v>30000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25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38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93.6" customHeight="1">
      <c r="A26" s="84" t="s">
        <v>111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37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29</v>
      </c>
      <c r="B29" s="85"/>
      <c r="C29" s="85"/>
      <c r="D29" s="85"/>
      <c r="E29" s="85"/>
      <c r="F29" s="85"/>
      <c r="G29" s="89" t="s">
        <v>41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4">
        <v>1</v>
      </c>
      <c r="B30" s="64"/>
      <c r="C30" s="64"/>
      <c r="D30" s="64"/>
      <c r="E30" s="64"/>
      <c r="F30" s="64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34</v>
      </c>
      <c r="B31" s="39"/>
      <c r="C31" s="39"/>
      <c r="D31" s="39"/>
      <c r="E31" s="39"/>
      <c r="F31" s="39"/>
      <c r="G31" s="80" t="s">
        <v>8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50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53" t="s">
        <v>64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CA32" s="1" t="s">
        <v>49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39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" customHeight="1">
      <c r="A35" s="84" t="s">
        <v>112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40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29</v>
      </c>
      <c r="B38" s="85"/>
      <c r="C38" s="85"/>
      <c r="D38" s="85"/>
      <c r="E38" s="85"/>
      <c r="F38" s="85"/>
      <c r="G38" s="89" t="s">
        <v>26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4">
        <v>1</v>
      </c>
      <c r="B39" s="64"/>
      <c r="C39" s="64"/>
      <c r="D39" s="64"/>
      <c r="E39" s="64"/>
      <c r="F39" s="64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7</v>
      </c>
      <c r="B40" s="39"/>
      <c r="C40" s="39"/>
      <c r="D40" s="39"/>
      <c r="E40" s="39"/>
      <c r="F40" s="39"/>
      <c r="G40" s="80" t="s">
        <v>8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12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53" t="s">
        <v>65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13</v>
      </c>
    </row>
    <row r="42" spans="1:79" ht="13.2" customHeight="1">
      <c r="A42" s="39">
        <v>2</v>
      </c>
      <c r="B42" s="39"/>
      <c r="C42" s="39"/>
      <c r="D42" s="39"/>
      <c r="E42" s="39"/>
      <c r="F42" s="39"/>
      <c r="G42" s="53" t="s">
        <v>66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79" t="s">
        <v>42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>
      <c r="A46" s="64" t="s">
        <v>29</v>
      </c>
      <c r="B46" s="64"/>
      <c r="C46" s="64"/>
      <c r="D46" s="65" t="s">
        <v>27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64" t="s">
        <v>30</v>
      </c>
      <c r="AD46" s="64"/>
      <c r="AE46" s="64"/>
      <c r="AF46" s="64"/>
      <c r="AG46" s="64"/>
      <c r="AH46" s="64"/>
      <c r="AI46" s="64"/>
      <c r="AJ46" s="64"/>
      <c r="AK46" s="64" t="s">
        <v>31</v>
      </c>
      <c r="AL46" s="64"/>
      <c r="AM46" s="64"/>
      <c r="AN46" s="64"/>
      <c r="AO46" s="64"/>
      <c r="AP46" s="64"/>
      <c r="AQ46" s="64"/>
      <c r="AR46" s="64"/>
      <c r="AS46" s="64" t="s">
        <v>28</v>
      </c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64"/>
      <c r="B47" s="64"/>
      <c r="C47" s="64"/>
      <c r="D47" s="68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ht="15.6">
      <c r="A48" s="64">
        <v>1</v>
      </c>
      <c r="B48" s="64"/>
      <c r="C48" s="64"/>
      <c r="D48" s="71">
        <v>2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64">
        <v>3</v>
      </c>
      <c r="AD48" s="64"/>
      <c r="AE48" s="64"/>
      <c r="AF48" s="64"/>
      <c r="AG48" s="64"/>
      <c r="AH48" s="64"/>
      <c r="AI48" s="64"/>
      <c r="AJ48" s="64"/>
      <c r="AK48" s="64">
        <v>4</v>
      </c>
      <c r="AL48" s="64"/>
      <c r="AM48" s="64"/>
      <c r="AN48" s="64"/>
      <c r="AO48" s="64"/>
      <c r="AP48" s="64"/>
      <c r="AQ48" s="64"/>
      <c r="AR48" s="64"/>
      <c r="AS48" s="64">
        <v>5</v>
      </c>
      <c r="AT48" s="64"/>
      <c r="AU48" s="64"/>
      <c r="AV48" s="64"/>
      <c r="AW48" s="64"/>
      <c r="AX48" s="64"/>
      <c r="AY48" s="64"/>
      <c r="AZ48" s="6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39" t="s">
        <v>7</v>
      </c>
      <c r="B49" s="39"/>
      <c r="C49" s="39"/>
      <c r="D49" s="74" t="s">
        <v>8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77" t="s">
        <v>9</v>
      </c>
      <c r="AD49" s="77"/>
      <c r="AE49" s="77"/>
      <c r="AF49" s="77"/>
      <c r="AG49" s="77"/>
      <c r="AH49" s="77"/>
      <c r="AI49" s="77"/>
      <c r="AJ49" s="77"/>
      <c r="AK49" s="77" t="s">
        <v>10</v>
      </c>
      <c r="AL49" s="77"/>
      <c r="AM49" s="77"/>
      <c r="AN49" s="77"/>
      <c r="AO49" s="77"/>
      <c r="AP49" s="77"/>
      <c r="AQ49" s="77"/>
      <c r="AR49" s="77"/>
      <c r="AS49" s="43" t="s">
        <v>11</v>
      </c>
      <c r="AT49" s="77"/>
      <c r="AU49" s="77"/>
      <c r="AV49" s="77"/>
      <c r="AW49" s="77"/>
      <c r="AX49" s="77"/>
      <c r="AY49" s="77"/>
      <c r="AZ49" s="77"/>
      <c r="BA49" s="19"/>
      <c r="BB49" s="20"/>
      <c r="BC49" s="20"/>
      <c r="BD49" s="20"/>
      <c r="BE49" s="20"/>
      <c r="BF49" s="20"/>
      <c r="BG49" s="20"/>
      <c r="BH49" s="20"/>
      <c r="CA49" s="4" t="s">
        <v>14</v>
      </c>
    </row>
    <row r="50" spans="1:79" ht="26.4" customHeight="1">
      <c r="A50" s="39">
        <v>1</v>
      </c>
      <c r="B50" s="39"/>
      <c r="C50" s="39"/>
      <c r="D50" s="53" t="s">
        <v>67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38">
        <v>26745140</v>
      </c>
      <c r="AD50" s="38"/>
      <c r="AE50" s="38"/>
      <c r="AF50" s="38"/>
      <c r="AG50" s="38"/>
      <c r="AH50" s="38"/>
      <c r="AI50" s="38"/>
      <c r="AJ50" s="38"/>
      <c r="AK50" s="38">
        <v>0</v>
      </c>
      <c r="AL50" s="38"/>
      <c r="AM50" s="38"/>
      <c r="AN50" s="38"/>
      <c r="AO50" s="38"/>
      <c r="AP50" s="38"/>
      <c r="AQ50" s="38"/>
      <c r="AR50" s="38"/>
      <c r="AS50" s="38">
        <f>AC50+AK50</f>
        <v>26745140</v>
      </c>
      <c r="AT50" s="38"/>
      <c r="AU50" s="38"/>
      <c r="AV50" s="38"/>
      <c r="AW50" s="38"/>
      <c r="AX50" s="38"/>
      <c r="AY50" s="38"/>
      <c r="AZ50" s="38"/>
      <c r="BA50" s="21"/>
      <c r="BB50" s="21"/>
      <c r="BC50" s="21"/>
      <c r="BD50" s="21"/>
      <c r="BE50" s="21"/>
      <c r="BF50" s="21"/>
      <c r="BG50" s="21"/>
      <c r="BH50" s="21"/>
      <c r="CA50" s="1" t="s">
        <v>15</v>
      </c>
    </row>
    <row r="51" spans="1:79" ht="26.4" customHeight="1">
      <c r="A51" s="39">
        <v>2</v>
      </c>
      <c r="B51" s="39"/>
      <c r="C51" s="39"/>
      <c r="D51" s="53" t="s">
        <v>68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38">
        <v>0</v>
      </c>
      <c r="AD51" s="38"/>
      <c r="AE51" s="38"/>
      <c r="AF51" s="38"/>
      <c r="AG51" s="38"/>
      <c r="AH51" s="38"/>
      <c r="AI51" s="38"/>
      <c r="AJ51" s="38"/>
      <c r="AK51" s="38">
        <v>30000</v>
      </c>
      <c r="AL51" s="38"/>
      <c r="AM51" s="38"/>
      <c r="AN51" s="38"/>
      <c r="AO51" s="38"/>
      <c r="AP51" s="38"/>
      <c r="AQ51" s="38"/>
      <c r="AR51" s="38"/>
      <c r="AS51" s="38">
        <f>AC51+AK51</f>
        <v>30000</v>
      </c>
      <c r="AT51" s="38"/>
      <c r="AU51" s="38"/>
      <c r="AV51" s="38"/>
      <c r="AW51" s="38"/>
      <c r="AX51" s="38"/>
      <c r="AY51" s="38"/>
      <c r="AZ51" s="3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45"/>
      <c r="B52" s="45"/>
      <c r="C52" s="45"/>
      <c r="D52" s="50" t="s">
        <v>69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2"/>
      <c r="AC52" s="44">
        <v>26745140</v>
      </c>
      <c r="AD52" s="44"/>
      <c r="AE52" s="44"/>
      <c r="AF52" s="44"/>
      <c r="AG52" s="44"/>
      <c r="AH52" s="44"/>
      <c r="AI52" s="44"/>
      <c r="AJ52" s="44"/>
      <c r="AK52" s="44">
        <v>30000</v>
      </c>
      <c r="AL52" s="44"/>
      <c r="AM52" s="44"/>
      <c r="AN52" s="44"/>
      <c r="AO52" s="44"/>
      <c r="AP52" s="44"/>
      <c r="AQ52" s="44"/>
      <c r="AR52" s="44"/>
      <c r="AS52" s="44">
        <f>AC52+AK52</f>
        <v>26775140</v>
      </c>
      <c r="AT52" s="44"/>
      <c r="AU52" s="44"/>
      <c r="AV52" s="44"/>
      <c r="AW52" s="44"/>
      <c r="AX52" s="44"/>
      <c r="AY52" s="44"/>
      <c r="AZ52" s="44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>
      <c r="A54" s="83" t="s">
        <v>43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  <c r="BI54" s="83"/>
      <c r="BJ54" s="83"/>
      <c r="BK54" s="83"/>
      <c r="BL54" s="83"/>
    </row>
    <row r="55" spans="1:79" ht="15" customHeight="1">
      <c r="A55" s="78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64" t="s">
        <v>29</v>
      </c>
      <c r="B56" s="64"/>
      <c r="C56" s="64"/>
      <c r="D56" s="65" t="s">
        <v>35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64" t="s">
        <v>30</v>
      </c>
      <c r="AC56" s="64"/>
      <c r="AD56" s="64"/>
      <c r="AE56" s="64"/>
      <c r="AF56" s="64"/>
      <c r="AG56" s="64"/>
      <c r="AH56" s="64"/>
      <c r="AI56" s="64"/>
      <c r="AJ56" s="64" t="s">
        <v>31</v>
      </c>
      <c r="AK56" s="64"/>
      <c r="AL56" s="64"/>
      <c r="AM56" s="64"/>
      <c r="AN56" s="64"/>
      <c r="AO56" s="64"/>
      <c r="AP56" s="64"/>
      <c r="AQ56" s="64"/>
      <c r="AR56" s="64" t="s">
        <v>28</v>
      </c>
      <c r="AS56" s="64"/>
      <c r="AT56" s="64"/>
      <c r="AU56" s="64"/>
      <c r="AV56" s="64"/>
      <c r="AW56" s="64"/>
      <c r="AX56" s="64"/>
      <c r="AY56" s="64"/>
    </row>
    <row r="57" spans="1:79" ht="29.1" customHeight="1">
      <c r="A57" s="64"/>
      <c r="B57" s="64"/>
      <c r="C57" s="64"/>
      <c r="D57" s="68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</row>
    <row r="58" spans="1:79" ht="15.75" customHeight="1">
      <c r="A58" s="64">
        <v>1</v>
      </c>
      <c r="B58" s="64"/>
      <c r="C58" s="64"/>
      <c r="D58" s="71">
        <v>2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4">
        <v>3</v>
      </c>
      <c r="AC58" s="64"/>
      <c r="AD58" s="64"/>
      <c r="AE58" s="64"/>
      <c r="AF58" s="64"/>
      <c r="AG58" s="64"/>
      <c r="AH58" s="64"/>
      <c r="AI58" s="64"/>
      <c r="AJ58" s="64">
        <v>4</v>
      </c>
      <c r="AK58" s="64"/>
      <c r="AL58" s="64"/>
      <c r="AM58" s="64"/>
      <c r="AN58" s="64"/>
      <c r="AO58" s="64"/>
      <c r="AP58" s="64"/>
      <c r="AQ58" s="64"/>
      <c r="AR58" s="64">
        <v>5</v>
      </c>
      <c r="AS58" s="64"/>
      <c r="AT58" s="64"/>
      <c r="AU58" s="64"/>
      <c r="AV58" s="64"/>
      <c r="AW58" s="64"/>
      <c r="AX58" s="64"/>
      <c r="AY58" s="64"/>
    </row>
    <row r="59" spans="1:79" ht="12.75" hidden="1" customHeight="1">
      <c r="A59" s="39" t="s">
        <v>7</v>
      </c>
      <c r="B59" s="39"/>
      <c r="C59" s="39"/>
      <c r="D59" s="80" t="s">
        <v>8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77" t="s">
        <v>9</v>
      </c>
      <c r="AC59" s="77"/>
      <c r="AD59" s="77"/>
      <c r="AE59" s="77"/>
      <c r="AF59" s="77"/>
      <c r="AG59" s="77"/>
      <c r="AH59" s="77"/>
      <c r="AI59" s="77"/>
      <c r="AJ59" s="77" t="s">
        <v>10</v>
      </c>
      <c r="AK59" s="77"/>
      <c r="AL59" s="77"/>
      <c r="AM59" s="77"/>
      <c r="AN59" s="77"/>
      <c r="AO59" s="77"/>
      <c r="AP59" s="77"/>
      <c r="AQ59" s="77"/>
      <c r="AR59" s="77" t="s">
        <v>11</v>
      </c>
      <c r="AS59" s="77"/>
      <c r="AT59" s="77"/>
      <c r="AU59" s="77"/>
      <c r="AV59" s="77"/>
      <c r="AW59" s="77"/>
      <c r="AX59" s="77"/>
      <c r="AY59" s="77"/>
      <c r="CA59" s="1" t="s">
        <v>16</v>
      </c>
    </row>
    <row r="60" spans="1:79" ht="26.4" customHeight="1">
      <c r="A60" s="39">
        <v>1</v>
      </c>
      <c r="B60" s="39"/>
      <c r="C60" s="39"/>
      <c r="D60" s="53" t="s">
        <v>70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38">
        <v>14920996</v>
      </c>
      <c r="AC60" s="38"/>
      <c r="AD60" s="38"/>
      <c r="AE60" s="38"/>
      <c r="AF60" s="38"/>
      <c r="AG60" s="38"/>
      <c r="AH60" s="38"/>
      <c r="AI60" s="38"/>
      <c r="AJ60" s="38">
        <v>30000</v>
      </c>
      <c r="AK60" s="38"/>
      <c r="AL60" s="38"/>
      <c r="AM60" s="38"/>
      <c r="AN60" s="38"/>
      <c r="AO60" s="38"/>
      <c r="AP60" s="38"/>
      <c r="AQ60" s="38"/>
      <c r="AR60" s="38">
        <f>AB60+AJ60</f>
        <v>14950996</v>
      </c>
      <c r="AS60" s="38"/>
      <c r="AT60" s="38"/>
      <c r="AU60" s="38"/>
      <c r="AV60" s="38"/>
      <c r="AW60" s="38"/>
      <c r="AX60" s="38"/>
      <c r="AY60" s="38"/>
      <c r="CA60" s="1" t="s">
        <v>17</v>
      </c>
    </row>
    <row r="61" spans="1:79" s="4" customFormat="1" ht="12.75" customHeight="1">
      <c r="A61" s="45"/>
      <c r="B61" s="45"/>
      <c r="C61" s="45"/>
      <c r="D61" s="50" t="s">
        <v>28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2"/>
      <c r="AB61" s="44">
        <v>14920996</v>
      </c>
      <c r="AC61" s="44"/>
      <c r="AD61" s="44"/>
      <c r="AE61" s="44"/>
      <c r="AF61" s="44"/>
      <c r="AG61" s="44"/>
      <c r="AH61" s="44"/>
      <c r="AI61" s="44"/>
      <c r="AJ61" s="44">
        <v>30000</v>
      </c>
      <c r="AK61" s="44"/>
      <c r="AL61" s="44"/>
      <c r="AM61" s="44"/>
      <c r="AN61" s="44"/>
      <c r="AO61" s="44"/>
      <c r="AP61" s="44"/>
      <c r="AQ61" s="44"/>
      <c r="AR61" s="44">
        <f>AB61+AJ61</f>
        <v>14950996</v>
      </c>
      <c r="AS61" s="44"/>
      <c r="AT61" s="44"/>
      <c r="AU61" s="44"/>
      <c r="AV61" s="44"/>
      <c r="AW61" s="44"/>
      <c r="AX61" s="44"/>
      <c r="AY61" s="44"/>
    </row>
    <row r="63" spans="1:79" ht="15.75" customHeight="1">
      <c r="A63" s="79" t="s">
        <v>44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</row>
    <row r="64" spans="1:79" ht="30" customHeight="1">
      <c r="A64" s="64" t="s">
        <v>29</v>
      </c>
      <c r="B64" s="64"/>
      <c r="C64" s="64"/>
      <c r="D64" s="64"/>
      <c r="E64" s="64"/>
      <c r="F64" s="64"/>
      <c r="G64" s="71" t="s">
        <v>45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64" t="s">
        <v>3</v>
      </c>
      <c r="AA64" s="64"/>
      <c r="AB64" s="64"/>
      <c r="AC64" s="64"/>
      <c r="AD64" s="64"/>
      <c r="AE64" s="64" t="s">
        <v>2</v>
      </c>
      <c r="AF64" s="64"/>
      <c r="AG64" s="64"/>
      <c r="AH64" s="64"/>
      <c r="AI64" s="64"/>
      <c r="AJ64" s="64"/>
      <c r="AK64" s="64"/>
      <c r="AL64" s="64"/>
      <c r="AM64" s="64"/>
      <c r="AN64" s="64"/>
      <c r="AO64" s="71" t="s">
        <v>30</v>
      </c>
      <c r="AP64" s="72"/>
      <c r="AQ64" s="72"/>
      <c r="AR64" s="72"/>
      <c r="AS64" s="72"/>
      <c r="AT64" s="72"/>
      <c r="AU64" s="72"/>
      <c r="AV64" s="73"/>
      <c r="AW64" s="71" t="s">
        <v>31</v>
      </c>
      <c r="AX64" s="72"/>
      <c r="AY64" s="72"/>
      <c r="AZ64" s="72"/>
      <c r="BA64" s="72"/>
      <c r="BB64" s="72"/>
      <c r="BC64" s="72"/>
      <c r="BD64" s="73"/>
      <c r="BE64" s="71" t="s">
        <v>28</v>
      </c>
      <c r="BF64" s="72"/>
      <c r="BG64" s="72"/>
      <c r="BH64" s="72"/>
      <c r="BI64" s="72"/>
      <c r="BJ64" s="72"/>
      <c r="BK64" s="72"/>
      <c r="BL64" s="73"/>
    </row>
    <row r="65" spans="1:79" ht="15.75" customHeight="1">
      <c r="A65" s="64">
        <v>1</v>
      </c>
      <c r="B65" s="64"/>
      <c r="C65" s="64"/>
      <c r="D65" s="64"/>
      <c r="E65" s="64"/>
      <c r="F65" s="64"/>
      <c r="G65" s="71">
        <v>2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64">
        <v>3</v>
      </c>
      <c r="AA65" s="64"/>
      <c r="AB65" s="64"/>
      <c r="AC65" s="64"/>
      <c r="AD65" s="64"/>
      <c r="AE65" s="64">
        <v>4</v>
      </c>
      <c r="AF65" s="64"/>
      <c r="AG65" s="64"/>
      <c r="AH65" s="64"/>
      <c r="AI65" s="64"/>
      <c r="AJ65" s="64"/>
      <c r="AK65" s="64"/>
      <c r="AL65" s="64"/>
      <c r="AM65" s="64"/>
      <c r="AN65" s="64"/>
      <c r="AO65" s="64">
        <v>5</v>
      </c>
      <c r="AP65" s="64"/>
      <c r="AQ65" s="64"/>
      <c r="AR65" s="64"/>
      <c r="AS65" s="64"/>
      <c r="AT65" s="64"/>
      <c r="AU65" s="64"/>
      <c r="AV65" s="64"/>
      <c r="AW65" s="64">
        <v>6</v>
      </c>
      <c r="AX65" s="64"/>
      <c r="AY65" s="64"/>
      <c r="AZ65" s="64"/>
      <c r="BA65" s="64"/>
      <c r="BB65" s="64"/>
      <c r="BC65" s="64"/>
      <c r="BD65" s="64"/>
      <c r="BE65" s="64">
        <v>7</v>
      </c>
      <c r="BF65" s="64"/>
      <c r="BG65" s="64"/>
      <c r="BH65" s="64"/>
      <c r="BI65" s="64"/>
      <c r="BJ65" s="64"/>
      <c r="BK65" s="64"/>
      <c r="BL65" s="64"/>
    </row>
    <row r="66" spans="1:79" ht="12.75" hidden="1" customHeight="1">
      <c r="A66" s="39" t="s">
        <v>34</v>
      </c>
      <c r="B66" s="39"/>
      <c r="C66" s="39"/>
      <c r="D66" s="39"/>
      <c r="E66" s="39"/>
      <c r="F66" s="39"/>
      <c r="G66" s="80" t="s">
        <v>8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39" t="s">
        <v>20</v>
      </c>
      <c r="AA66" s="39"/>
      <c r="AB66" s="39"/>
      <c r="AC66" s="39"/>
      <c r="AD66" s="39"/>
      <c r="AE66" s="99" t="s">
        <v>33</v>
      </c>
      <c r="AF66" s="99"/>
      <c r="AG66" s="99"/>
      <c r="AH66" s="99"/>
      <c r="AI66" s="99"/>
      <c r="AJ66" s="99"/>
      <c r="AK66" s="99"/>
      <c r="AL66" s="99"/>
      <c r="AM66" s="99"/>
      <c r="AN66" s="80"/>
      <c r="AO66" s="77" t="s">
        <v>9</v>
      </c>
      <c r="AP66" s="77"/>
      <c r="AQ66" s="77"/>
      <c r="AR66" s="77"/>
      <c r="AS66" s="77"/>
      <c r="AT66" s="77"/>
      <c r="AU66" s="77"/>
      <c r="AV66" s="77"/>
      <c r="AW66" s="77" t="s">
        <v>32</v>
      </c>
      <c r="AX66" s="77"/>
      <c r="AY66" s="77"/>
      <c r="AZ66" s="77"/>
      <c r="BA66" s="77"/>
      <c r="BB66" s="77"/>
      <c r="BC66" s="77"/>
      <c r="BD66" s="77"/>
      <c r="BE66" s="77" t="s">
        <v>11</v>
      </c>
      <c r="BF66" s="77"/>
      <c r="BG66" s="77"/>
      <c r="BH66" s="77"/>
      <c r="BI66" s="77"/>
      <c r="BJ66" s="77"/>
      <c r="BK66" s="77"/>
      <c r="BL66" s="77"/>
      <c r="CA66" s="1" t="s">
        <v>18</v>
      </c>
    </row>
    <row r="67" spans="1:79" s="4" customFormat="1" ht="12.75" customHeight="1">
      <c r="A67" s="45">
        <v>0</v>
      </c>
      <c r="B67" s="45"/>
      <c r="C67" s="45"/>
      <c r="D67" s="45"/>
      <c r="E67" s="45"/>
      <c r="F67" s="45"/>
      <c r="G67" s="100" t="s">
        <v>71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49"/>
      <c r="AA67" s="49"/>
      <c r="AB67" s="49"/>
      <c r="AC67" s="49"/>
      <c r="AD67" s="49"/>
      <c r="AE67" s="95"/>
      <c r="AF67" s="95"/>
      <c r="AG67" s="95"/>
      <c r="AH67" s="95"/>
      <c r="AI67" s="95"/>
      <c r="AJ67" s="95"/>
      <c r="AK67" s="95"/>
      <c r="AL67" s="95"/>
      <c r="AM67" s="95"/>
      <c r="AN67" s="96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>
        <f t="shared" ref="BE67:BE90" si="0">AO67+AW67</f>
        <v>0</v>
      </c>
      <c r="BF67" s="44"/>
      <c r="BG67" s="44"/>
      <c r="BH67" s="44"/>
      <c r="BI67" s="44"/>
      <c r="BJ67" s="44"/>
      <c r="BK67" s="44"/>
      <c r="BL67" s="44"/>
      <c r="CA67" s="4" t="s">
        <v>19</v>
      </c>
    </row>
    <row r="68" spans="1:79" ht="13.2" customHeight="1">
      <c r="A68" s="39">
        <v>1</v>
      </c>
      <c r="B68" s="39"/>
      <c r="C68" s="39"/>
      <c r="D68" s="39"/>
      <c r="E68" s="39"/>
      <c r="F68" s="39"/>
      <c r="G68" s="40" t="s">
        <v>72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73</v>
      </c>
      <c r="AA68" s="43"/>
      <c r="AB68" s="43"/>
      <c r="AC68" s="43"/>
      <c r="AD68" s="43"/>
      <c r="AE68" s="40" t="s">
        <v>74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824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824</v>
      </c>
      <c r="BF68" s="38"/>
      <c r="BG68" s="38"/>
      <c r="BH68" s="38"/>
      <c r="BI68" s="38"/>
      <c r="BJ68" s="38"/>
      <c r="BK68" s="38"/>
      <c r="BL68" s="38"/>
    </row>
    <row r="69" spans="1:79" ht="13.2" customHeight="1">
      <c r="A69" s="39">
        <v>1</v>
      </c>
      <c r="B69" s="39"/>
      <c r="C69" s="39"/>
      <c r="D69" s="39"/>
      <c r="E69" s="39"/>
      <c r="F69" s="39"/>
      <c r="G69" s="40" t="s">
        <v>75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73</v>
      </c>
      <c r="AA69" s="43"/>
      <c r="AB69" s="43"/>
      <c r="AC69" s="43"/>
      <c r="AD69" s="43"/>
      <c r="AE69" s="40" t="s">
        <v>76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1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1</v>
      </c>
      <c r="BF69" s="38"/>
      <c r="BG69" s="38"/>
      <c r="BH69" s="38"/>
      <c r="BI69" s="38"/>
      <c r="BJ69" s="38"/>
      <c r="BK69" s="38"/>
      <c r="BL69" s="38"/>
    </row>
    <row r="70" spans="1:79" ht="13.2" customHeight="1">
      <c r="A70" s="39">
        <v>1</v>
      </c>
      <c r="B70" s="39"/>
      <c r="C70" s="39"/>
      <c r="D70" s="39"/>
      <c r="E70" s="39"/>
      <c r="F70" s="39"/>
      <c r="G70" s="40" t="s">
        <v>77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73</v>
      </c>
      <c r="AA70" s="43"/>
      <c r="AB70" s="43"/>
      <c r="AC70" s="43"/>
      <c r="AD70" s="43"/>
      <c r="AE70" s="40" t="s">
        <v>78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302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302</v>
      </c>
      <c r="BF70" s="38"/>
      <c r="BG70" s="38"/>
      <c r="BH70" s="38"/>
      <c r="BI70" s="38"/>
      <c r="BJ70" s="38"/>
      <c r="BK70" s="38"/>
      <c r="BL70" s="38"/>
    </row>
    <row r="71" spans="1:79" ht="13.2" customHeight="1">
      <c r="A71" s="39">
        <v>1</v>
      </c>
      <c r="B71" s="39"/>
      <c r="C71" s="39"/>
      <c r="D71" s="39"/>
      <c r="E71" s="39"/>
      <c r="F71" s="39"/>
      <c r="G71" s="40" t="s">
        <v>79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73</v>
      </c>
      <c r="AA71" s="43"/>
      <c r="AB71" s="43"/>
      <c r="AC71" s="43"/>
      <c r="AD71" s="43"/>
      <c r="AE71" s="40" t="s">
        <v>74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158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158</v>
      </c>
      <c r="BF71" s="38"/>
      <c r="BG71" s="38"/>
      <c r="BH71" s="38"/>
      <c r="BI71" s="38"/>
      <c r="BJ71" s="38"/>
      <c r="BK71" s="38"/>
      <c r="BL71" s="38"/>
    </row>
    <row r="72" spans="1:79" ht="13.2" customHeight="1">
      <c r="A72" s="39">
        <v>1</v>
      </c>
      <c r="B72" s="39"/>
      <c r="C72" s="39"/>
      <c r="D72" s="39"/>
      <c r="E72" s="39"/>
      <c r="F72" s="39"/>
      <c r="G72" s="40" t="s">
        <v>80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73</v>
      </c>
      <c r="AA72" s="43"/>
      <c r="AB72" s="43"/>
      <c r="AC72" s="43"/>
      <c r="AD72" s="43"/>
      <c r="AE72" s="40" t="s">
        <v>74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18.75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18.75</v>
      </c>
      <c r="BF72" s="38"/>
      <c r="BG72" s="38"/>
      <c r="BH72" s="38"/>
      <c r="BI72" s="38"/>
      <c r="BJ72" s="38"/>
      <c r="BK72" s="38"/>
      <c r="BL72" s="38"/>
    </row>
    <row r="73" spans="1:79" ht="13.2" customHeight="1">
      <c r="A73" s="39">
        <v>1</v>
      </c>
      <c r="B73" s="39"/>
      <c r="C73" s="39"/>
      <c r="D73" s="39"/>
      <c r="E73" s="39"/>
      <c r="F73" s="39"/>
      <c r="G73" s="40" t="s">
        <v>81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73</v>
      </c>
      <c r="AA73" s="43"/>
      <c r="AB73" s="43"/>
      <c r="AC73" s="43"/>
      <c r="AD73" s="43"/>
      <c r="AE73" s="40" t="s">
        <v>76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1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1</v>
      </c>
      <c r="BF73" s="38"/>
      <c r="BG73" s="38"/>
      <c r="BH73" s="38"/>
      <c r="BI73" s="38"/>
      <c r="BJ73" s="38"/>
      <c r="BK73" s="38"/>
      <c r="BL73" s="38"/>
    </row>
    <row r="74" spans="1:79" ht="66" customHeight="1">
      <c r="A74" s="39">
        <v>2</v>
      </c>
      <c r="B74" s="39"/>
      <c r="C74" s="39"/>
      <c r="D74" s="39"/>
      <c r="E74" s="39"/>
      <c r="F74" s="39"/>
      <c r="G74" s="40" t="s">
        <v>82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83</v>
      </c>
      <c r="AA74" s="43"/>
      <c r="AB74" s="43"/>
      <c r="AC74" s="43"/>
      <c r="AD74" s="43"/>
      <c r="AE74" s="40" t="s">
        <v>84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0</v>
      </c>
      <c r="AP74" s="38"/>
      <c r="AQ74" s="38"/>
      <c r="AR74" s="38"/>
      <c r="AS74" s="38"/>
      <c r="AT74" s="38"/>
      <c r="AU74" s="38"/>
      <c r="AV74" s="38"/>
      <c r="AW74" s="38">
        <v>30000</v>
      </c>
      <c r="AX74" s="38"/>
      <c r="AY74" s="38"/>
      <c r="AZ74" s="38"/>
      <c r="BA74" s="38"/>
      <c r="BB74" s="38"/>
      <c r="BC74" s="38"/>
      <c r="BD74" s="38"/>
      <c r="BE74" s="38">
        <f t="shared" si="0"/>
        <v>30000</v>
      </c>
      <c r="BF74" s="38"/>
      <c r="BG74" s="38"/>
      <c r="BH74" s="38"/>
      <c r="BI74" s="38"/>
      <c r="BJ74" s="38"/>
      <c r="BK74" s="38"/>
      <c r="BL74" s="38"/>
    </row>
    <row r="75" spans="1:79" s="4" customFormat="1" ht="12.75" customHeight="1">
      <c r="A75" s="45">
        <v>0</v>
      </c>
      <c r="B75" s="45"/>
      <c r="C75" s="45"/>
      <c r="D75" s="45"/>
      <c r="E75" s="45"/>
      <c r="F75" s="45"/>
      <c r="G75" s="46" t="s">
        <v>85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>
        <f t="shared" si="0"/>
        <v>0</v>
      </c>
      <c r="BF75" s="44"/>
      <c r="BG75" s="44"/>
      <c r="BH75" s="44"/>
      <c r="BI75" s="44"/>
      <c r="BJ75" s="44"/>
      <c r="BK75" s="44"/>
      <c r="BL75" s="44"/>
    </row>
    <row r="76" spans="1:79" ht="13.2" customHeight="1">
      <c r="A76" s="39">
        <v>1</v>
      </c>
      <c r="B76" s="39"/>
      <c r="C76" s="39"/>
      <c r="D76" s="39"/>
      <c r="E76" s="39"/>
      <c r="F76" s="39"/>
      <c r="G76" s="40" t="s">
        <v>86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87</v>
      </c>
      <c r="AA76" s="43"/>
      <c r="AB76" s="43"/>
      <c r="AC76" s="43"/>
      <c r="AD76" s="43"/>
      <c r="AE76" s="40" t="s">
        <v>78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23.06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0"/>
        <v>23.06</v>
      </c>
      <c r="BF76" s="38"/>
      <c r="BG76" s="38"/>
      <c r="BH76" s="38"/>
      <c r="BI76" s="38"/>
      <c r="BJ76" s="38"/>
      <c r="BK76" s="38"/>
      <c r="BL76" s="38"/>
    </row>
    <row r="77" spans="1:79" ht="13.2" customHeight="1">
      <c r="A77" s="39">
        <v>1</v>
      </c>
      <c r="B77" s="39"/>
      <c r="C77" s="39"/>
      <c r="D77" s="39"/>
      <c r="E77" s="39"/>
      <c r="F77" s="39"/>
      <c r="G77" s="40" t="s">
        <v>88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89</v>
      </c>
      <c r="AA77" s="43"/>
      <c r="AB77" s="43"/>
      <c r="AC77" s="43"/>
      <c r="AD77" s="43"/>
      <c r="AE77" s="40" t="s">
        <v>90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1662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0"/>
        <v>1662</v>
      </c>
      <c r="BF77" s="38"/>
      <c r="BG77" s="38"/>
      <c r="BH77" s="38"/>
      <c r="BI77" s="38"/>
      <c r="BJ77" s="38"/>
      <c r="BK77" s="38"/>
      <c r="BL77" s="38"/>
    </row>
    <row r="78" spans="1:79" ht="13.2" customHeight="1">
      <c r="A78" s="39">
        <v>1</v>
      </c>
      <c r="B78" s="39"/>
      <c r="C78" s="39"/>
      <c r="D78" s="39"/>
      <c r="E78" s="39"/>
      <c r="F78" s="39"/>
      <c r="G78" s="40" t="s">
        <v>91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89</v>
      </c>
      <c r="AA78" s="43"/>
      <c r="AB78" s="43"/>
      <c r="AC78" s="43"/>
      <c r="AD78" s="43"/>
      <c r="AE78" s="40" t="s">
        <v>92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1683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0"/>
        <v>1683</v>
      </c>
      <c r="BF78" s="38"/>
      <c r="BG78" s="38"/>
      <c r="BH78" s="38"/>
      <c r="BI78" s="38"/>
      <c r="BJ78" s="38"/>
      <c r="BK78" s="38"/>
      <c r="BL78" s="38"/>
    </row>
    <row r="79" spans="1:79" ht="13.2" customHeight="1">
      <c r="A79" s="39">
        <v>1</v>
      </c>
      <c r="B79" s="39"/>
      <c r="C79" s="39"/>
      <c r="D79" s="39"/>
      <c r="E79" s="39"/>
      <c r="F79" s="39"/>
      <c r="G79" s="40" t="s">
        <v>93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73</v>
      </c>
      <c r="AA79" s="43"/>
      <c r="AB79" s="43"/>
      <c r="AC79" s="43"/>
      <c r="AD79" s="43"/>
      <c r="AE79" s="40" t="s">
        <v>94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25325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 t="shared" si="0"/>
        <v>25325</v>
      </c>
      <c r="BF79" s="38"/>
      <c r="BG79" s="38"/>
      <c r="BH79" s="38"/>
      <c r="BI79" s="38"/>
      <c r="BJ79" s="38"/>
      <c r="BK79" s="38"/>
      <c r="BL79" s="38"/>
    </row>
    <row r="80" spans="1:79" ht="26.4" customHeight="1">
      <c r="A80" s="39">
        <v>2</v>
      </c>
      <c r="B80" s="39"/>
      <c r="C80" s="39"/>
      <c r="D80" s="39"/>
      <c r="E80" s="39"/>
      <c r="F80" s="39"/>
      <c r="G80" s="40" t="s">
        <v>95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73</v>
      </c>
      <c r="AA80" s="43"/>
      <c r="AB80" s="43"/>
      <c r="AC80" s="43"/>
      <c r="AD80" s="43"/>
      <c r="AE80" s="40" t="s">
        <v>96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0</v>
      </c>
      <c r="AP80" s="38"/>
      <c r="AQ80" s="38"/>
      <c r="AR80" s="38"/>
      <c r="AS80" s="38"/>
      <c r="AT80" s="38"/>
      <c r="AU80" s="38"/>
      <c r="AV80" s="38"/>
      <c r="AW80" s="38">
        <v>1</v>
      </c>
      <c r="AX80" s="38"/>
      <c r="AY80" s="38"/>
      <c r="AZ80" s="38"/>
      <c r="BA80" s="38"/>
      <c r="BB80" s="38"/>
      <c r="BC80" s="38"/>
      <c r="BD80" s="38"/>
      <c r="BE80" s="38">
        <f t="shared" si="0"/>
        <v>1</v>
      </c>
      <c r="BF80" s="38"/>
      <c r="BG80" s="38"/>
      <c r="BH80" s="38"/>
      <c r="BI80" s="38"/>
      <c r="BJ80" s="38"/>
      <c r="BK80" s="38"/>
      <c r="BL80" s="38"/>
    </row>
    <row r="81" spans="1:64" s="4" customFormat="1" ht="12.75" customHeight="1">
      <c r="A81" s="45">
        <v>0</v>
      </c>
      <c r="B81" s="45"/>
      <c r="C81" s="45"/>
      <c r="D81" s="45"/>
      <c r="E81" s="45"/>
      <c r="F81" s="45"/>
      <c r="G81" s="46" t="s">
        <v>97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/>
      <c r="AA81" s="49"/>
      <c r="AB81" s="49"/>
      <c r="AC81" s="49"/>
      <c r="AD81" s="49"/>
      <c r="AE81" s="46"/>
      <c r="AF81" s="47"/>
      <c r="AG81" s="47"/>
      <c r="AH81" s="47"/>
      <c r="AI81" s="47"/>
      <c r="AJ81" s="47"/>
      <c r="AK81" s="47"/>
      <c r="AL81" s="47"/>
      <c r="AM81" s="47"/>
      <c r="AN81" s="48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>
        <f t="shared" si="0"/>
        <v>0</v>
      </c>
      <c r="BF81" s="44"/>
      <c r="BG81" s="44"/>
      <c r="BH81" s="44"/>
      <c r="BI81" s="44"/>
      <c r="BJ81" s="44"/>
      <c r="BK81" s="44"/>
      <c r="BL81" s="44"/>
    </row>
    <row r="82" spans="1:64" ht="26.4" customHeight="1">
      <c r="A82" s="39">
        <v>1</v>
      </c>
      <c r="B82" s="39"/>
      <c r="C82" s="39"/>
      <c r="D82" s="39"/>
      <c r="E82" s="39"/>
      <c r="F82" s="39"/>
      <c r="G82" s="40" t="s">
        <v>98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73</v>
      </c>
      <c r="AA82" s="43"/>
      <c r="AB82" s="43"/>
      <c r="AC82" s="43"/>
      <c r="AD82" s="43"/>
      <c r="AE82" s="40" t="s">
        <v>90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1588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 t="shared" si="0"/>
        <v>1588</v>
      </c>
      <c r="BF82" s="38"/>
      <c r="BG82" s="38"/>
      <c r="BH82" s="38"/>
      <c r="BI82" s="38"/>
      <c r="BJ82" s="38"/>
      <c r="BK82" s="38"/>
      <c r="BL82" s="38"/>
    </row>
    <row r="83" spans="1:64" ht="13.2" customHeight="1">
      <c r="A83" s="39">
        <v>1</v>
      </c>
      <c r="B83" s="39"/>
      <c r="C83" s="39"/>
      <c r="D83" s="39"/>
      <c r="E83" s="39"/>
      <c r="F83" s="39"/>
      <c r="G83" s="40" t="s">
        <v>99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73</v>
      </c>
      <c r="AA83" s="43"/>
      <c r="AB83" s="43"/>
      <c r="AC83" s="43"/>
      <c r="AD83" s="43"/>
      <c r="AE83" s="40" t="s">
        <v>100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1350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f t="shared" si="0"/>
        <v>1350</v>
      </c>
      <c r="BF83" s="38"/>
      <c r="BG83" s="38"/>
      <c r="BH83" s="38"/>
      <c r="BI83" s="38"/>
      <c r="BJ83" s="38"/>
      <c r="BK83" s="38"/>
      <c r="BL83" s="38"/>
    </row>
    <row r="84" spans="1:64" ht="13.2" customHeight="1">
      <c r="A84" s="39">
        <v>1</v>
      </c>
      <c r="B84" s="39"/>
      <c r="C84" s="39"/>
      <c r="D84" s="39"/>
      <c r="E84" s="39"/>
      <c r="F84" s="39"/>
      <c r="G84" s="40" t="s">
        <v>101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89</v>
      </c>
      <c r="AA84" s="43"/>
      <c r="AB84" s="43"/>
      <c r="AC84" s="43"/>
      <c r="AD84" s="43"/>
      <c r="AE84" s="40" t="s">
        <v>100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10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 t="shared" si="0"/>
        <v>10</v>
      </c>
      <c r="BF84" s="38"/>
      <c r="BG84" s="38"/>
      <c r="BH84" s="38"/>
      <c r="BI84" s="38"/>
      <c r="BJ84" s="38"/>
      <c r="BK84" s="38"/>
      <c r="BL84" s="38"/>
    </row>
    <row r="85" spans="1:64" ht="13.2" customHeight="1">
      <c r="A85" s="39">
        <v>1</v>
      </c>
      <c r="B85" s="39"/>
      <c r="C85" s="39"/>
      <c r="D85" s="39"/>
      <c r="E85" s="39"/>
      <c r="F85" s="39"/>
      <c r="G85" s="40" t="s">
        <v>102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103</v>
      </c>
      <c r="AA85" s="43"/>
      <c r="AB85" s="43"/>
      <c r="AC85" s="43"/>
      <c r="AD85" s="43"/>
      <c r="AE85" s="40" t="s">
        <v>104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4.7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0"/>
        <v>4.7</v>
      </c>
      <c r="BF85" s="38"/>
      <c r="BG85" s="38"/>
      <c r="BH85" s="38"/>
      <c r="BI85" s="38"/>
      <c r="BJ85" s="38"/>
      <c r="BK85" s="38"/>
      <c r="BL85" s="38"/>
    </row>
    <row r="86" spans="1:64" ht="13.2" customHeight="1">
      <c r="A86" s="39">
        <v>1</v>
      </c>
      <c r="B86" s="39"/>
      <c r="C86" s="39"/>
      <c r="D86" s="39"/>
      <c r="E86" s="39"/>
      <c r="F86" s="39"/>
      <c r="G86" s="40" t="s">
        <v>105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103</v>
      </c>
      <c r="AA86" s="43"/>
      <c r="AB86" s="43"/>
      <c r="AC86" s="43"/>
      <c r="AD86" s="43"/>
      <c r="AE86" s="40" t="s">
        <v>78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63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0"/>
        <v>63</v>
      </c>
      <c r="BF86" s="38"/>
      <c r="BG86" s="38"/>
      <c r="BH86" s="38"/>
      <c r="BI86" s="38"/>
      <c r="BJ86" s="38"/>
      <c r="BK86" s="38"/>
      <c r="BL86" s="38"/>
    </row>
    <row r="87" spans="1:64" ht="13.2" customHeight="1">
      <c r="A87" s="39">
        <v>2</v>
      </c>
      <c r="B87" s="39"/>
      <c r="C87" s="39"/>
      <c r="D87" s="39"/>
      <c r="E87" s="39"/>
      <c r="F87" s="39"/>
      <c r="G87" s="40" t="s">
        <v>106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83</v>
      </c>
      <c r="AA87" s="43"/>
      <c r="AB87" s="43"/>
      <c r="AC87" s="43"/>
      <c r="AD87" s="43"/>
      <c r="AE87" s="40" t="s">
        <v>100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0</v>
      </c>
      <c r="AP87" s="38"/>
      <c r="AQ87" s="38"/>
      <c r="AR87" s="38"/>
      <c r="AS87" s="38"/>
      <c r="AT87" s="38"/>
      <c r="AU87" s="38"/>
      <c r="AV87" s="38"/>
      <c r="AW87" s="38">
        <v>30000</v>
      </c>
      <c r="AX87" s="38"/>
      <c r="AY87" s="38"/>
      <c r="AZ87" s="38"/>
      <c r="BA87" s="38"/>
      <c r="BB87" s="38"/>
      <c r="BC87" s="38"/>
      <c r="BD87" s="38"/>
      <c r="BE87" s="38">
        <f t="shared" si="0"/>
        <v>30000</v>
      </c>
      <c r="BF87" s="38"/>
      <c r="BG87" s="38"/>
      <c r="BH87" s="38"/>
      <c r="BI87" s="38"/>
      <c r="BJ87" s="38"/>
      <c r="BK87" s="38"/>
      <c r="BL87" s="38"/>
    </row>
    <row r="88" spans="1:64" s="4" customFormat="1" ht="12.75" customHeight="1">
      <c r="A88" s="45">
        <v>0</v>
      </c>
      <c r="B88" s="45"/>
      <c r="C88" s="45"/>
      <c r="D88" s="45"/>
      <c r="E88" s="45"/>
      <c r="F88" s="45"/>
      <c r="G88" s="46" t="s">
        <v>107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9"/>
      <c r="AA88" s="49"/>
      <c r="AB88" s="49"/>
      <c r="AC88" s="49"/>
      <c r="AD88" s="49"/>
      <c r="AE88" s="46"/>
      <c r="AF88" s="47"/>
      <c r="AG88" s="47"/>
      <c r="AH88" s="47"/>
      <c r="AI88" s="47"/>
      <c r="AJ88" s="47"/>
      <c r="AK88" s="47"/>
      <c r="AL88" s="47"/>
      <c r="AM88" s="47"/>
      <c r="AN88" s="48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>
        <f t="shared" si="0"/>
        <v>0</v>
      </c>
      <c r="BF88" s="44"/>
      <c r="BG88" s="44"/>
      <c r="BH88" s="44"/>
      <c r="BI88" s="44"/>
      <c r="BJ88" s="44"/>
      <c r="BK88" s="44"/>
      <c r="BL88" s="44"/>
    </row>
    <row r="89" spans="1:64" ht="13.2" customHeight="1">
      <c r="A89" s="39">
        <v>1</v>
      </c>
      <c r="B89" s="39"/>
      <c r="C89" s="39"/>
      <c r="D89" s="39"/>
      <c r="E89" s="39"/>
      <c r="F89" s="39"/>
      <c r="G89" s="40" t="s">
        <v>108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109</v>
      </c>
      <c r="AA89" s="43"/>
      <c r="AB89" s="43"/>
      <c r="AC89" s="43"/>
      <c r="AD89" s="43"/>
      <c r="AE89" s="40" t="s">
        <v>100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0.5</v>
      </c>
      <c r="AP89" s="38"/>
      <c r="AQ89" s="38"/>
      <c r="AR89" s="38"/>
      <c r="AS89" s="38"/>
      <c r="AT89" s="38"/>
      <c r="AU89" s="38"/>
      <c r="AV89" s="38"/>
      <c r="AW89" s="38">
        <v>0</v>
      </c>
      <c r="AX89" s="38"/>
      <c r="AY89" s="38"/>
      <c r="AZ89" s="38"/>
      <c r="BA89" s="38"/>
      <c r="BB89" s="38"/>
      <c r="BC89" s="38"/>
      <c r="BD89" s="38"/>
      <c r="BE89" s="38">
        <f t="shared" si="0"/>
        <v>0.5</v>
      </c>
      <c r="BF89" s="38"/>
      <c r="BG89" s="38"/>
      <c r="BH89" s="38"/>
      <c r="BI89" s="38"/>
      <c r="BJ89" s="38"/>
      <c r="BK89" s="38"/>
      <c r="BL89" s="38"/>
    </row>
    <row r="90" spans="1:64" ht="26.4" customHeight="1">
      <c r="A90" s="39">
        <v>2</v>
      </c>
      <c r="B90" s="39"/>
      <c r="C90" s="39"/>
      <c r="D90" s="39"/>
      <c r="E90" s="39"/>
      <c r="F90" s="39"/>
      <c r="G90" s="40" t="s">
        <v>110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109</v>
      </c>
      <c r="AA90" s="43"/>
      <c r="AB90" s="43"/>
      <c r="AC90" s="43"/>
      <c r="AD90" s="43"/>
      <c r="AE90" s="40" t="s">
        <v>100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0</v>
      </c>
      <c r="AP90" s="38"/>
      <c r="AQ90" s="38"/>
      <c r="AR90" s="38"/>
      <c r="AS90" s="38"/>
      <c r="AT90" s="38"/>
      <c r="AU90" s="38"/>
      <c r="AV90" s="38"/>
      <c r="AW90" s="38">
        <v>100</v>
      </c>
      <c r="AX90" s="38"/>
      <c r="AY90" s="38"/>
      <c r="AZ90" s="38"/>
      <c r="BA90" s="38"/>
      <c r="BB90" s="38"/>
      <c r="BC90" s="38"/>
      <c r="BD90" s="38"/>
      <c r="BE90" s="38">
        <f t="shared" si="0"/>
        <v>100</v>
      </c>
      <c r="BF90" s="38"/>
      <c r="BG90" s="38"/>
      <c r="BH90" s="38"/>
      <c r="BI90" s="38"/>
      <c r="BJ90" s="38"/>
      <c r="BK90" s="38"/>
      <c r="BL90" s="38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31.2" customHeight="1">
      <c r="A93" s="92" t="s">
        <v>117</v>
      </c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5"/>
      <c r="AO93" s="94" t="s">
        <v>119</v>
      </c>
      <c r="AP93" s="94"/>
      <c r="AQ93" s="94"/>
      <c r="AR93" s="94"/>
      <c r="AS93" s="94"/>
      <c r="AT93" s="94"/>
      <c r="AU93" s="94"/>
      <c r="AV93" s="94"/>
      <c r="AW93" s="94"/>
      <c r="AX93" s="94"/>
      <c r="AY93" s="94"/>
      <c r="AZ93" s="94"/>
      <c r="BA93" s="94"/>
      <c r="BB93" s="94"/>
      <c r="BC93" s="94"/>
      <c r="BD93" s="94"/>
      <c r="BE93" s="94"/>
      <c r="BF93" s="94"/>
      <c r="BG93" s="94"/>
    </row>
    <row r="94" spans="1:64">
      <c r="W94" s="98" t="s">
        <v>6</v>
      </c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O94" s="98" t="s">
        <v>53</v>
      </c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8"/>
      <c r="BB94" s="98"/>
      <c r="BC94" s="98"/>
      <c r="BD94" s="98"/>
      <c r="BE94" s="98"/>
      <c r="BF94" s="98"/>
      <c r="BG94" s="98"/>
    </row>
    <row r="95" spans="1:64" ht="15.75" customHeight="1">
      <c r="A95" s="97" t="s">
        <v>4</v>
      </c>
      <c r="B95" s="97"/>
      <c r="C95" s="97"/>
      <c r="D95" s="97"/>
      <c r="E95" s="97"/>
      <c r="F95" s="97"/>
    </row>
    <row r="96" spans="1:64" ht="13.2" customHeight="1">
      <c r="A96" s="109" t="s">
        <v>116</v>
      </c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</row>
    <row r="97" spans="1:59">
      <c r="A97" s="110" t="s">
        <v>48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31.2" customHeight="1">
      <c r="A99" s="92" t="s">
        <v>118</v>
      </c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5"/>
      <c r="AO99" s="94" t="s">
        <v>120</v>
      </c>
      <c r="AP99" s="94"/>
      <c r="AQ99" s="94"/>
      <c r="AR99" s="94"/>
      <c r="AS99" s="94"/>
      <c r="AT99" s="94"/>
      <c r="AU99" s="94"/>
      <c r="AV99" s="94"/>
      <c r="AW99" s="94"/>
      <c r="AX99" s="94"/>
      <c r="AY99" s="94"/>
      <c r="AZ99" s="94"/>
      <c r="BA99" s="94"/>
      <c r="BB99" s="94"/>
      <c r="BC99" s="94"/>
      <c r="BD99" s="94"/>
      <c r="BE99" s="94"/>
      <c r="BF99" s="94"/>
      <c r="BG99" s="94"/>
    </row>
    <row r="100" spans="1:59">
      <c r="W100" s="98" t="s">
        <v>6</v>
      </c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O100" s="98" t="s">
        <v>53</v>
      </c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/>
      <c r="BA100" s="98"/>
      <c r="BB100" s="98"/>
      <c r="BC100" s="98"/>
      <c r="BD100" s="98"/>
      <c r="BE100" s="98"/>
      <c r="BF100" s="98"/>
      <c r="BG100" s="98"/>
    </row>
    <row r="101" spans="1:59">
      <c r="A101" s="111" t="s">
        <v>124</v>
      </c>
      <c r="B101" s="111"/>
      <c r="C101" s="111"/>
      <c r="D101" s="111"/>
      <c r="E101" s="111"/>
      <c r="F101" s="111"/>
      <c r="G101" s="111"/>
      <c r="H101" s="111"/>
    </row>
    <row r="102" spans="1:59">
      <c r="A102" s="98" t="s">
        <v>46</v>
      </c>
      <c r="B102" s="98"/>
      <c r="C102" s="98"/>
      <c r="D102" s="98"/>
      <c r="E102" s="98"/>
      <c r="F102" s="98"/>
      <c r="G102" s="98"/>
      <c r="H102" s="98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>
      <c r="A103" s="24" t="s">
        <v>47</v>
      </c>
    </row>
  </sheetData>
  <mergeCells count="327">
    <mergeCell ref="A102:H102"/>
    <mergeCell ref="A96:AS96"/>
    <mergeCell ref="A97:AS97"/>
    <mergeCell ref="A101:H101"/>
    <mergeCell ref="A66:F66"/>
    <mergeCell ref="Z66:AD66"/>
    <mergeCell ref="A65:F65"/>
    <mergeCell ref="A63:BL63"/>
    <mergeCell ref="A64:F64"/>
    <mergeCell ref="AE64:AN64"/>
    <mergeCell ref="Z64:AD64"/>
    <mergeCell ref="A37:BL37"/>
    <mergeCell ref="A38:F38"/>
    <mergeCell ref="G38:BL38"/>
    <mergeCell ref="A39:F39"/>
    <mergeCell ref="G39:BL39"/>
    <mergeCell ref="A55:AY55"/>
    <mergeCell ref="A40:F40"/>
    <mergeCell ref="A56:C57"/>
    <mergeCell ref="D58:AA58"/>
    <mergeCell ref="AB58:AI58"/>
    <mergeCell ref="G64:Y64"/>
    <mergeCell ref="AO64:AV64"/>
    <mergeCell ref="AW64:BD64"/>
    <mergeCell ref="D56:AA57"/>
    <mergeCell ref="AB56:AI57"/>
    <mergeCell ref="AJ56:AQ57"/>
    <mergeCell ref="AR56:AY57"/>
    <mergeCell ref="AR61:AY61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E65:AN65"/>
    <mergeCell ref="AE66:AN66"/>
    <mergeCell ref="AO100:BG100"/>
    <mergeCell ref="AO94:BG94"/>
    <mergeCell ref="G65:Y65"/>
    <mergeCell ref="G66:Y66"/>
    <mergeCell ref="G67:Y67"/>
    <mergeCell ref="AO65:AV65"/>
    <mergeCell ref="Z65:AD65"/>
    <mergeCell ref="W100:AM100"/>
    <mergeCell ref="A99:V99"/>
    <mergeCell ref="W99:AM99"/>
    <mergeCell ref="AO99:BG99"/>
    <mergeCell ref="A67:F67"/>
    <mergeCell ref="Z67:AD67"/>
    <mergeCell ref="AE67:AN67"/>
    <mergeCell ref="A93:V93"/>
    <mergeCell ref="W93:AM93"/>
    <mergeCell ref="AO93:BG93"/>
    <mergeCell ref="A95:F95"/>
    <mergeCell ref="W94:AM94"/>
    <mergeCell ref="AJ61:AQ61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30:F30"/>
    <mergeCell ref="G30:BL30"/>
    <mergeCell ref="A32:F32"/>
    <mergeCell ref="G32:BL32"/>
    <mergeCell ref="BE67:BL67"/>
    <mergeCell ref="AO66:AV66"/>
    <mergeCell ref="AW66:BD66"/>
    <mergeCell ref="BE66:BL66"/>
    <mergeCell ref="AW67:BD67"/>
    <mergeCell ref="AO67:AV67"/>
    <mergeCell ref="AS49:AZ49"/>
    <mergeCell ref="AS48:AZ48"/>
    <mergeCell ref="A41:F41"/>
    <mergeCell ref="A48:C48"/>
    <mergeCell ref="A49:C49"/>
    <mergeCell ref="G41:BL41"/>
    <mergeCell ref="A46:C47"/>
    <mergeCell ref="A45:AZ45"/>
    <mergeCell ref="A44:AZ44"/>
    <mergeCell ref="A42:F42"/>
    <mergeCell ref="AC50:AJ50"/>
    <mergeCell ref="AC46:AJ47"/>
    <mergeCell ref="AK46:AR47"/>
    <mergeCell ref="D50:AB50"/>
    <mergeCell ref="AK48:AR48"/>
    <mergeCell ref="AK49:AR49"/>
    <mergeCell ref="BE64:BL64"/>
    <mergeCell ref="A60:C60"/>
    <mergeCell ref="B13:L13"/>
    <mergeCell ref="B14:L14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G40:BL40"/>
    <mergeCell ref="A25:BL25"/>
    <mergeCell ref="A26:BL26"/>
    <mergeCell ref="A28:BL28"/>
    <mergeCell ref="A31:F31"/>
    <mergeCell ref="G31:BL31"/>
    <mergeCell ref="A29:F29"/>
    <mergeCell ref="D60:AA60"/>
    <mergeCell ref="AB60:AI60"/>
    <mergeCell ref="AJ60:AQ60"/>
    <mergeCell ref="AR60:AY60"/>
    <mergeCell ref="A61:C61"/>
    <mergeCell ref="D61:AA61"/>
    <mergeCell ref="AB61:AI61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2:C52"/>
    <mergeCell ref="D52:AB52"/>
    <mergeCell ref="AC52:AJ52"/>
    <mergeCell ref="AK52:AR52"/>
    <mergeCell ref="AS52:AZ52"/>
    <mergeCell ref="G42:BL42"/>
    <mergeCell ref="A51:C51"/>
    <mergeCell ref="D51:AB51"/>
    <mergeCell ref="AC51:AJ51"/>
    <mergeCell ref="AK51:AR51"/>
    <mergeCell ref="AS51:AZ5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</mergeCells>
  <phoneticPr fontId="0" type="noConversion"/>
  <conditionalFormatting sqref="H67:L67 H75:L75 H81:L81 H88:L88 G67:G90">
    <cfRule type="cellIs" dxfId="2" priority="1" stopIfTrue="1" operator="equal">
      <formula>$G66</formula>
    </cfRule>
  </conditionalFormatting>
  <conditionalFormatting sqref="D50:D52 D52:I52">
    <cfRule type="cellIs" dxfId="1" priority="2" stopIfTrue="1" operator="equal">
      <formula>$D49</formula>
    </cfRule>
  </conditionalFormatting>
  <conditionalFormatting sqref="A67:F90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КПК0712030</vt:lpstr>
      <vt:lpstr>КПК0712030!Область_печати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2020-03-23T09:01:12Z</cp:lastPrinted>
  <dcterms:created xsi:type="dcterms:W3CDTF">2016-08-15T09:54:21Z</dcterms:created>
  <dcterms:modified xsi:type="dcterms:W3CDTF">2020-03-26T10:23:51Z</dcterms:modified>
</cp:coreProperties>
</file>