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2" windowWidth="19416" windowHeight="10836"/>
  </bookViews>
  <sheets>
    <sheet name="КПК0712111" sheetId="2" r:id="rId1"/>
  </sheets>
  <definedNames>
    <definedName name="_xlnm.Print_Area" localSheetId="0">КПК0712111!$A$1:$BM$115</definedName>
  </definedNames>
  <calcPr calcId="145621"/>
</workbook>
</file>

<file path=xl/calcChain.xml><?xml version="1.0" encoding="utf-8"?>
<calcChain xmlns="http://schemas.openxmlformats.org/spreadsheetml/2006/main">
  <c r="AO69" i="2" l="1"/>
  <c r="AB62" i="2"/>
  <c r="AC53" i="2"/>
  <c r="AC50" i="2"/>
  <c r="U22" i="2" l="1"/>
  <c r="AS22" i="2"/>
  <c r="BE102" i="2" l="1"/>
  <c r="BE77" i="2"/>
  <c r="AS52" i="2"/>
  <c r="BE101" i="2" l="1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6" i="2"/>
  <c r="BE75" i="2"/>
  <c r="BE74" i="2"/>
  <c r="BE73" i="2"/>
  <c r="BE72" i="2"/>
  <c r="BE71" i="2"/>
  <c r="BE70" i="2"/>
  <c r="BE69" i="2"/>
  <c r="BE68" i="2"/>
  <c r="AR62" i="2"/>
  <c r="AR61" i="2"/>
  <c r="AS53" i="2"/>
  <c r="AS51" i="2"/>
  <c r="AS50" i="2"/>
</calcChain>
</file>

<file path=xl/sharedStrings.xml><?xml version="1.0" encoding="utf-8"?>
<sst xmlns="http://schemas.openxmlformats.org/spreadsheetml/2006/main" count="219" uniqueCount="133">
  <si>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</si>
  <si>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</si>
  <si>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</si>
  <si>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</si>
  <si>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</si>
  <si>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</si>
  <si>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</si>
  <si>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</si>
  <si>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</si>
  <si>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</si>
  <si>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</si>
  <si>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</si>
  <si>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</si>
  <si>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</si>
  <si>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</si>
  <si>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</si>
  <si>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</si>
  <si>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</si>
  <si>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</si>
  <si>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</si>
  <si>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</si>
  <si>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</si>
  <si>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</si>
  <si>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</si>
  <si>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</si>
  <si>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</si>
  <si>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</si>
  <si>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</si>
  <si>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</si>
  <si>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</si>
  <si>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</si>
  <si>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</si>
  <si>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</si>
  <si>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</si>
  <si>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</si>
  <si>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</si>
  <si>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</si>
  <si>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</si>
  <si>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</si>
  <si>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</si>
  <si>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</si>
  <si>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</si>
  <si>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</si>
  <si>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</si>
  <si>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</si>
  <si>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</si>
  <si>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</si>
  <si>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</si>
  <si>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</si>
  <si>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</si>
  <si>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</si>
  <si>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</si>
  <si>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</si>
  <si>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</si>
  <si>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</si>
  <si>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</si>
  <si>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</si>
  <si>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</si>
  <si>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</si>
  <si>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</si>
  <si>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</si>
  <si>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</si>
  <si>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</si>
  <si>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</si>
  <si>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</si>
  <si>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</si>
  <si>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</si>
  <si>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</si>
  <si>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</si>
  <si>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</si>
  <si>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</si>
  <si>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</si>
  <si>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</si>
  <si>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</si>
  <si>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</si>
  <si>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</si>
  <si>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</si>
  <si>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</si>
  <si>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</si>
  <si>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</si>
  <si>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</si>
  <si>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</si>
  <si>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</si>
  <si>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</si>
  <si>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</si>
  <si>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</si>
  <si>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</si>
  <si>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</si>
  <si>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</si>
  <si>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</si>
  <si>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</si>
  <si>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</si>
  <si>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</si>
  <si>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</si>
  <si>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</si>
  <si>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</si>
  <si>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</si>
  <si>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</si>
  <si>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</si>
  <si>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</si>
  <si>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</si>
  <si>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</si>
  <si>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</si>
  <si>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</si>
  <si>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</si>
  <si>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</si>
  <si>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</si>
  <si>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</si>
  <si>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</si>
  <si>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</si>
  <si>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</si>
  <si>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</si>
  <si>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</si>
  <si>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</si>
  <si>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Ю.В. Назарова</t>
  </si>
  <si>
    <t>02012763</t>
  </si>
  <si>
    <t>0457800000</t>
  </si>
  <si>
    <t>бюджетної програми місцевого бюджету на 2021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</si>
  <si>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</si>
  <si>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</si>
  <si>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</si>
  <si>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</si>
  <si>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</si>
  <si>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</si>
  <si>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Наказ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</si>
  <si>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</si>
  <si>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Проведення видатків, направлених на розрахунки за отримані товари, роботи та послуги у минулому бюджетному році</t>
  </si>
  <si>
    <t>Обсяг видатків, направлених на розрахунки за отримані товари, роботи та послуги у минулому бюджетному році</t>
  </si>
  <si>
    <t>Рівень освоєння коштів направлених на розрахунки за отримані товари, роботи та послуги у минулому бюджетному році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</si>
  <si>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</si>
  <si>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Начальник управління охорони здоров`я виконкому Криворiзької мiської ради</t>
  </si>
  <si>
    <t>К.В. Мурашко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</si>
  <si>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24.02.2021 №238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</si>
</sst>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7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104" zoomScale="75" zoomScaleNormal="75" zoomScaleSheetLayoutView="100" workbookViewId="0">
      <selection activeCell="A114" sqref="A114:H1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5" t="s">
        <v>35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107" t="s">
        <v>124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98" t="s">
        <v>111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7" x14ac:dyDescent="0.25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5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3.2" customHeight="1" x14ac:dyDescent="0.25">
      <c r="AO7" s="57">
        <v>44253</v>
      </c>
      <c r="AP7" s="58"/>
      <c r="AQ7" s="58"/>
      <c r="AR7" s="58"/>
      <c r="AS7" s="58"/>
      <c r="AT7" s="58"/>
      <c r="AU7" s="58"/>
      <c r="AV7" s="1" t="s">
        <v>63</v>
      </c>
      <c r="AW7" s="59">
        <v>34</v>
      </c>
      <c r="AX7" s="58"/>
      <c r="AY7" s="58"/>
      <c r="AZ7" s="58"/>
      <c r="BA7" s="58"/>
      <c r="BB7" s="58"/>
      <c r="BC7" s="58"/>
      <c r="BD7" s="58"/>
      <c r="BE7" s="58"/>
      <c r="BF7" s="5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69" t="s">
        <v>21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75" customHeight="1" x14ac:dyDescent="0.25">
      <c r="A11" s="69" t="s">
        <v>117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62" t="s">
        <v>110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0" t="s">
        <v>111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62" t="s">
        <v>115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4" t="s">
        <v>56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62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55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62" t="s">
        <v>121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0" t="s">
        <v>120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62" t="s">
        <v>115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4" t="s">
        <v>56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61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55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62" t="s">
        <v>118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122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123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70" t="s">
        <v>119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62" t="s">
        <v>116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4" t="s">
        <v>56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57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5" t="s">
        <v>58</v>
      </c>
      <c r="AB20" s="65"/>
      <c r="AC20" s="65"/>
      <c r="AD20" s="65"/>
      <c r="AE20" s="65"/>
      <c r="AF20" s="65"/>
      <c r="AG20" s="65"/>
      <c r="AH20" s="65"/>
      <c r="AI20" s="65"/>
      <c r="AJ20" s="28"/>
      <c r="AK20" s="71" t="s">
        <v>59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8"/>
      <c r="BE20" s="64" t="s">
        <v>60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9" t="s">
        <v>50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8">
        <f>AS22+I23</f>
        <v>65062260</v>
      </c>
      <c r="V22" s="88"/>
      <c r="W22" s="88"/>
      <c r="X22" s="88"/>
      <c r="Y22" s="88"/>
      <c r="Z22" s="88"/>
      <c r="AA22" s="88"/>
      <c r="AB22" s="88"/>
      <c r="AC22" s="88"/>
      <c r="AD22" s="88"/>
      <c r="AE22" s="96" t="s">
        <v>51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88">
        <f>-92598+65154858</f>
        <v>65062260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74" t="s">
        <v>23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" customHeight="1" x14ac:dyDescent="0.25">
      <c r="A23" s="74" t="s">
        <v>22</v>
      </c>
      <c r="B23" s="74"/>
      <c r="C23" s="74"/>
      <c r="D23" s="74"/>
      <c r="E23" s="74"/>
      <c r="F23" s="74"/>
      <c r="G23" s="74"/>
      <c r="H23" s="74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74" t="s">
        <v>24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9.6" customHeight="1" x14ac:dyDescent="0.25">
      <c r="A26" s="93" t="s">
        <v>132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4" t="s">
        <v>36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7.75" customHeight="1" x14ac:dyDescent="0.25">
      <c r="A29" s="94" t="s">
        <v>28</v>
      </c>
      <c r="B29" s="94"/>
      <c r="C29" s="94"/>
      <c r="D29" s="94"/>
      <c r="E29" s="94"/>
      <c r="F29" s="94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6" hidden="1" x14ac:dyDescent="0.25">
      <c r="A30" s="72">
        <v>1</v>
      </c>
      <c r="B30" s="72"/>
      <c r="C30" s="72"/>
      <c r="D30" s="72"/>
      <c r="E30" s="72"/>
      <c r="F30" s="72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4" t="s">
        <v>38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" customHeight="1" x14ac:dyDescent="0.25">
      <c r="A35" s="93" t="s">
        <v>109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4" t="s">
        <v>39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5">
      <c r="A38" s="94" t="s">
        <v>28</v>
      </c>
      <c r="B38" s="94"/>
      <c r="C38" s="94"/>
      <c r="D38" s="94"/>
      <c r="E38" s="94"/>
      <c r="F38" s="94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6" hidden="1" x14ac:dyDescent="0.25">
      <c r="A39" s="72">
        <v>1</v>
      </c>
      <c r="B39" s="72"/>
      <c r="C39" s="72"/>
      <c r="D39" s="72"/>
      <c r="E39" s="72"/>
      <c r="F39" s="72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5">
      <c r="A40" s="39" t="s">
        <v>6</v>
      </c>
      <c r="B40" s="39"/>
      <c r="C40" s="39"/>
      <c r="D40" s="39"/>
      <c r="E40" s="39"/>
      <c r="F40" s="39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74" t="s">
        <v>41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72" t="s">
        <v>28</v>
      </c>
      <c r="B46" s="72"/>
      <c r="C46" s="72"/>
      <c r="D46" s="79" t="s">
        <v>26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72" t="s">
        <v>29</v>
      </c>
      <c r="AD46" s="72"/>
      <c r="AE46" s="72"/>
      <c r="AF46" s="72"/>
      <c r="AG46" s="72"/>
      <c r="AH46" s="72"/>
      <c r="AI46" s="72"/>
      <c r="AJ46" s="72"/>
      <c r="AK46" s="72" t="s">
        <v>30</v>
      </c>
      <c r="AL46" s="72"/>
      <c r="AM46" s="72"/>
      <c r="AN46" s="72"/>
      <c r="AO46" s="72"/>
      <c r="AP46" s="72"/>
      <c r="AQ46" s="72"/>
      <c r="AR46" s="72"/>
      <c r="AS46" s="72" t="s">
        <v>27</v>
      </c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72"/>
      <c r="B47" s="72"/>
      <c r="C47" s="72"/>
      <c r="D47" s="82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72">
        <v>1</v>
      </c>
      <c r="B48" s="72"/>
      <c r="C48" s="72"/>
      <c r="D48" s="76">
        <v>2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2">
        <v>3</v>
      </c>
      <c r="AD48" s="72"/>
      <c r="AE48" s="72"/>
      <c r="AF48" s="72"/>
      <c r="AG48" s="72"/>
      <c r="AH48" s="72"/>
      <c r="AI48" s="72"/>
      <c r="AJ48" s="72"/>
      <c r="AK48" s="72">
        <v>4</v>
      </c>
      <c r="AL48" s="72"/>
      <c r="AM48" s="72"/>
      <c r="AN48" s="72"/>
      <c r="AO48" s="72"/>
      <c r="AP48" s="72"/>
      <c r="AQ48" s="72"/>
      <c r="AR48" s="72"/>
      <c r="AS48" s="72">
        <v>5</v>
      </c>
      <c r="AT48" s="72"/>
      <c r="AU48" s="72"/>
      <c r="AV48" s="72"/>
      <c r="AW48" s="72"/>
      <c r="AX48" s="72"/>
      <c r="AY48" s="72"/>
      <c r="AZ48" s="72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39" t="s">
        <v>6</v>
      </c>
      <c r="B49" s="39"/>
      <c r="C49" s="39"/>
      <c r="D49" s="85" t="s">
        <v>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75" t="s">
        <v>8</v>
      </c>
      <c r="AD49" s="75"/>
      <c r="AE49" s="75"/>
      <c r="AF49" s="75"/>
      <c r="AG49" s="75"/>
      <c r="AH49" s="75"/>
      <c r="AI49" s="75"/>
      <c r="AJ49" s="75"/>
      <c r="AK49" s="75" t="s">
        <v>9</v>
      </c>
      <c r="AL49" s="75"/>
      <c r="AM49" s="75"/>
      <c r="AN49" s="75"/>
      <c r="AO49" s="75"/>
      <c r="AP49" s="75"/>
      <c r="AQ49" s="75"/>
      <c r="AR49" s="75"/>
      <c r="AS49" s="43" t="s">
        <v>10</v>
      </c>
      <c r="AT49" s="75"/>
      <c r="AU49" s="75"/>
      <c r="AV49" s="75"/>
      <c r="AW49" s="75"/>
      <c r="AX49" s="75"/>
      <c r="AY49" s="75"/>
      <c r="AZ49" s="7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39">
        <v>1</v>
      </c>
      <c r="B50" s="39"/>
      <c r="C50" s="39"/>
      <c r="D50" s="54" t="s">
        <v>65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4">
        <f>-3860523+62106158-92598</f>
        <v>58153037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58153037</v>
      </c>
      <c r="AT50" s="44"/>
      <c r="AU50" s="44"/>
      <c r="AV50" s="44"/>
      <c r="AW50" s="44"/>
      <c r="AX50" s="44"/>
      <c r="AY50" s="44"/>
      <c r="AZ50" s="4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39">
        <v>2</v>
      </c>
      <c r="B51" s="39"/>
      <c r="C51" s="39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44">
        <v>3048700</v>
      </c>
      <c r="AD51" s="44"/>
      <c r="AE51" s="44"/>
      <c r="AF51" s="44"/>
      <c r="AG51" s="44"/>
      <c r="AH51" s="44"/>
      <c r="AI51" s="44"/>
      <c r="AJ51" s="44"/>
      <c r="AK51" s="44">
        <v>0</v>
      </c>
      <c r="AL51" s="44"/>
      <c r="AM51" s="44"/>
      <c r="AN51" s="44"/>
      <c r="AO51" s="44"/>
      <c r="AP51" s="44"/>
      <c r="AQ51" s="44"/>
      <c r="AR51" s="44"/>
      <c r="AS51" s="44">
        <f>AC51+AK51</f>
        <v>3048700</v>
      </c>
      <c r="AT51" s="44"/>
      <c r="AU51" s="44"/>
      <c r="AV51" s="44"/>
      <c r="AW51" s="44"/>
      <c r="AX51" s="44"/>
      <c r="AY51" s="44"/>
      <c r="AZ51" s="44"/>
      <c r="BA51" s="21"/>
      <c r="BB51" s="21"/>
      <c r="BC51" s="21"/>
      <c r="BD51" s="21"/>
      <c r="BE51" s="21"/>
      <c r="BF51" s="21"/>
      <c r="BG51" s="21"/>
      <c r="BH51" s="21"/>
    </row>
    <row r="52" spans="1:79" ht="28.8" customHeight="1" x14ac:dyDescent="0.25">
      <c r="A52" s="39">
        <v>3</v>
      </c>
      <c r="B52" s="39"/>
      <c r="C52" s="39"/>
      <c r="D52" s="54" t="s">
        <v>126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44">
        <v>3860523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3860523</v>
      </c>
      <c r="AT52" s="44"/>
      <c r="AU52" s="44"/>
      <c r="AV52" s="44"/>
      <c r="AW52" s="44"/>
      <c r="AX52" s="44"/>
      <c r="AY52" s="44"/>
      <c r="AZ52" s="44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46"/>
      <c r="B53" s="46"/>
      <c r="C53" s="46"/>
      <c r="D53" s="51" t="s">
        <v>68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45">
        <f>AC50+AC51+AC52</f>
        <v>65062260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f>AC53+AK53</f>
        <v>65062260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2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5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72" t="s">
        <v>28</v>
      </c>
      <c r="B57" s="72"/>
      <c r="C57" s="72"/>
      <c r="D57" s="79" t="s">
        <v>34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2" t="s">
        <v>29</v>
      </c>
      <c r="AC57" s="72"/>
      <c r="AD57" s="72"/>
      <c r="AE57" s="72"/>
      <c r="AF57" s="72"/>
      <c r="AG57" s="72"/>
      <c r="AH57" s="72"/>
      <c r="AI57" s="72"/>
      <c r="AJ57" s="72" t="s">
        <v>30</v>
      </c>
      <c r="AK57" s="72"/>
      <c r="AL57" s="72"/>
      <c r="AM57" s="72"/>
      <c r="AN57" s="72"/>
      <c r="AO57" s="72"/>
      <c r="AP57" s="72"/>
      <c r="AQ57" s="72"/>
      <c r="AR57" s="72" t="s">
        <v>27</v>
      </c>
      <c r="AS57" s="72"/>
      <c r="AT57" s="72"/>
      <c r="AU57" s="72"/>
      <c r="AV57" s="72"/>
      <c r="AW57" s="72"/>
      <c r="AX57" s="72"/>
      <c r="AY57" s="72"/>
    </row>
    <row r="58" spans="1:79" ht="29.1" customHeight="1" x14ac:dyDescent="0.25">
      <c r="A58" s="72"/>
      <c r="B58" s="72"/>
      <c r="C58" s="72"/>
      <c r="D58" s="8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</row>
    <row r="59" spans="1:79" ht="15.75" customHeight="1" x14ac:dyDescent="0.25">
      <c r="A59" s="72">
        <v>1</v>
      </c>
      <c r="B59" s="72"/>
      <c r="C59" s="72"/>
      <c r="D59" s="76">
        <v>2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2">
        <v>3</v>
      </c>
      <c r="AC59" s="72"/>
      <c r="AD59" s="72"/>
      <c r="AE59" s="72"/>
      <c r="AF59" s="72"/>
      <c r="AG59" s="72"/>
      <c r="AH59" s="72"/>
      <c r="AI59" s="72"/>
      <c r="AJ59" s="72">
        <v>4</v>
      </c>
      <c r="AK59" s="72"/>
      <c r="AL59" s="72"/>
      <c r="AM59" s="72"/>
      <c r="AN59" s="72"/>
      <c r="AO59" s="72"/>
      <c r="AP59" s="72"/>
      <c r="AQ59" s="72"/>
      <c r="AR59" s="72">
        <v>5</v>
      </c>
      <c r="AS59" s="72"/>
      <c r="AT59" s="72"/>
      <c r="AU59" s="72"/>
      <c r="AV59" s="72"/>
      <c r="AW59" s="72"/>
      <c r="AX59" s="72"/>
      <c r="AY59" s="72"/>
    </row>
    <row r="60" spans="1:79" ht="12.75" hidden="1" customHeight="1" x14ac:dyDescent="0.25">
      <c r="A60" s="39" t="s">
        <v>6</v>
      </c>
      <c r="B60" s="39"/>
      <c r="C60" s="39"/>
      <c r="D60" s="89" t="s">
        <v>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75" t="s">
        <v>8</v>
      </c>
      <c r="AC60" s="75"/>
      <c r="AD60" s="75"/>
      <c r="AE60" s="75"/>
      <c r="AF60" s="75"/>
      <c r="AG60" s="75"/>
      <c r="AH60" s="75"/>
      <c r="AI60" s="75"/>
      <c r="AJ60" s="75" t="s">
        <v>9</v>
      </c>
      <c r="AK60" s="75"/>
      <c r="AL60" s="75"/>
      <c r="AM60" s="75"/>
      <c r="AN60" s="75"/>
      <c r="AO60" s="75"/>
      <c r="AP60" s="75"/>
      <c r="AQ60" s="75"/>
      <c r="AR60" s="75" t="s">
        <v>10</v>
      </c>
      <c r="AS60" s="75"/>
      <c r="AT60" s="75"/>
      <c r="AU60" s="75"/>
      <c r="AV60" s="75"/>
      <c r="AW60" s="75"/>
      <c r="AX60" s="75"/>
      <c r="AY60" s="75"/>
      <c r="CA60" s="1" t="s">
        <v>15</v>
      </c>
    </row>
    <row r="61" spans="1:79" ht="26.4" customHeight="1" x14ac:dyDescent="0.25">
      <c r="A61" s="39">
        <v>1</v>
      </c>
      <c r="B61" s="39"/>
      <c r="C61" s="39"/>
      <c r="D61" s="54" t="s">
        <v>69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44">
        <v>65062260</v>
      </c>
      <c r="AC61" s="44"/>
      <c r="AD61" s="44"/>
      <c r="AE61" s="44"/>
      <c r="AF61" s="44"/>
      <c r="AG61" s="44"/>
      <c r="AH61" s="44"/>
      <c r="AI61" s="44"/>
      <c r="AJ61" s="44">
        <v>0</v>
      </c>
      <c r="AK61" s="44"/>
      <c r="AL61" s="44"/>
      <c r="AM61" s="44"/>
      <c r="AN61" s="44"/>
      <c r="AO61" s="44"/>
      <c r="AP61" s="44"/>
      <c r="AQ61" s="44"/>
      <c r="AR61" s="44">
        <f>AB61+AJ61</f>
        <v>65062260</v>
      </c>
      <c r="AS61" s="44"/>
      <c r="AT61" s="44"/>
      <c r="AU61" s="44"/>
      <c r="AV61" s="44"/>
      <c r="AW61" s="44"/>
      <c r="AX61" s="44"/>
      <c r="AY61" s="44"/>
      <c r="CA61" s="1" t="s">
        <v>16</v>
      </c>
    </row>
    <row r="62" spans="1:79" s="4" customFormat="1" ht="12.75" customHeight="1" x14ac:dyDescent="0.25">
      <c r="A62" s="46"/>
      <c r="B62" s="46"/>
      <c r="C62" s="46"/>
      <c r="D62" s="51" t="s">
        <v>27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5">
        <f>AB61</f>
        <v>65062260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f>AB62+AJ62</f>
        <v>65062260</v>
      </c>
      <c r="AS62" s="45"/>
      <c r="AT62" s="45"/>
      <c r="AU62" s="45"/>
      <c r="AV62" s="45"/>
      <c r="AW62" s="45"/>
      <c r="AX62" s="45"/>
      <c r="AY62" s="45"/>
    </row>
    <row r="64" spans="1:79" ht="15.75" customHeight="1" x14ac:dyDescent="0.25">
      <c r="A64" s="74" t="s">
        <v>43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</row>
    <row r="65" spans="1:79" ht="30" customHeight="1" x14ac:dyDescent="0.25">
      <c r="A65" s="72" t="s">
        <v>28</v>
      </c>
      <c r="B65" s="72"/>
      <c r="C65" s="72"/>
      <c r="D65" s="72"/>
      <c r="E65" s="72"/>
      <c r="F65" s="72"/>
      <c r="G65" s="76" t="s">
        <v>44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72" t="s">
        <v>2</v>
      </c>
      <c r="AA65" s="72"/>
      <c r="AB65" s="72"/>
      <c r="AC65" s="72"/>
      <c r="AD65" s="72"/>
      <c r="AE65" s="72" t="s">
        <v>1</v>
      </c>
      <c r="AF65" s="72"/>
      <c r="AG65" s="72"/>
      <c r="AH65" s="72"/>
      <c r="AI65" s="72"/>
      <c r="AJ65" s="72"/>
      <c r="AK65" s="72"/>
      <c r="AL65" s="72"/>
      <c r="AM65" s="72"/>
      <c r="AN65" s="72"/>
      <c r="AO65" s="76" t="s">
        <v>29</v>
      </c>
      <c r="AP65" s="77"/>
      <c r="AQ65" s="77"/>
      <c r="AR65" s="77"/>
      <c r="AS65" s="77"/>
      <c r="AT65" s="77"/>
      <c r="AU65" s="77"/>
      <c r="AV65" s="78"/>
      <c r="AW65" s="76" t="s">
        <v>30</v>
      </c>
      <c r="AX65" s="77"/>
      <c r="AY65" s="77"/>
      <c r="AZ65" s="77"/>
      <c r="BA65" s="77"/>
      <c r="BB65" s="77"/>
      <c r="BC65" s="77"/>
      <c r="BD65" s="78"/>
      <c r="BE65" s="76" t="s">
        <v>27</v>
      </c>
      <c r="BF65" s="77"/>
      <c r="BG65" s="77"/>
      <c r="BH65" s="77"/>
      <c r="BI65" s="77"/>
      <c r="BJ65" s="77"/>
      <c r="BK65" s="77"/>
      <c r="BL65" s="78"/>
    </row>
    <row r="66" spans="1:79" ht="15.75" customHeight="1" x14ac:dyDescent="0.25">
      <c r="A66" s="72">
        <v>1</v>
      </c>
      <c r="B66" s="72"/>
      <c r="C66" s="72"/>
      <c r="D66" s="72"/>
      <c r="E66" s="72"/>
      <c r="F66" s="72"/>
      <c r="G66" s="76">
        <v>2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72">
        <v>3</v>
      </c>
      <c r="AA66" s="72"/>
      <c r="AB66" s="72"/>
      <c r="AC66" s="72"/>
      <c r="AD66" s="72"/>
      <c r="AE66" s="72">
        <v>4</v>
      </c>
      <c r="AF66" s="72"/>
      <c r="AG66" s="72"/>
      <c r="AH66" s="72"/>
      <c r="AI66" s="72"/>
      <c r="AJ66" s="72"/>
      <c r="AK66" s="72"/>
      <c r="AL66" s="72"/>
      <c r="AM66" s="72"/>
      <c r="AN66" s="72"/>
      <c r="AO66" s="72">
        <v>5</v>
      </c>
      <c r="AP66" s="72"/>
      <c r="AQ66" s="72"/>
      <c r="AR66" s="72"/>
      <c r="AS66" s="72"/>
      <c r="AT66" s="72"/>
      <c r="AU66" s="72"/>
      <c r="AV66" s="72"/>
      <c r="AW66" s="72">
        <v>6</v>
      </c>
      <c r="AX66" s="72"/>
      <c r="AY66" s="72"/>
      <c r="AZ66" s="72"/>
      <c r="BA66" s="72"/>
      <c r="BB66" s="72"/>
      <c r="BC66" s="72"/>
      <c r="BD66" s="72"/>
      <c r="BE66" s="72">
        <v>7</v>
      </c>
      <c r="BF66" s="72"/>
      <c r="BG66" s="72"/>
      <c r="BH66" s="72"/>
      <c r="BI66" s="72"/>
      <c r="BJ66" s="72"/>
      <c r="BK66" s="72"/>
      <c r="BL66" s="72"/>
    </row>
    <row r="67" spans="1:79" ht="12.75" hidden="1" customHeight="1" x14ac:dyDescent="0.25">
      <c r="A67" s="39" t="s">
        <v>33</v>
      </c>
      <c r="B67" s="39"/>
      <c r="C67" s="39"/>
      <c r="D67" s="39"/>
      <c r="E67" s="39"/>
      <c r="F67" s="39"/>
      <c r="G67" s="89" t="s">
        <v>7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39" t="s">
        <v>19</v>
      </c>
      <c r="AA67" s="39"/>
      <c r="AB67" s="39"/>
      <c r="AC67" s="39"/>
      <c r="AD67" s="39"/>
      <c r="AE67" s="105" t="s">
        <v>32</v>
      </c>
      <c r="AF67" s="105"/>
      <c r="AG67" s="105"/>
      <c r="AH67" s="105"/>
      <c r="AI67" s="105"/>
      <c r="AJ67" s="105"/>
      <c r="AK67" s="105"/>
      <c r="AL67" s="105"/>
      <c r="AM67" s="105"/>
      <c r="AN67" s="89"/>
      <c r="AO67" s="75" t="s">
        <v>8</v>
      </c>
      <c r="AP67" s="75"/>
      <c r="AQ67" s="75"/>
      <c r="AR67" s="75"/>
      <c r="AS67" s="75"/>
      <c r="AT67" s="75"/>
      <c r="AU67" s="75"/>
      <c r="AV67" s="75"/>
      <c r="AW67" s="75" t="s">
        <v>31</v>
      </c>
      <c r="AX67" s="75"/>
      <c r="AY67" s="75"/>
      <c r="AZ67" s="75"/>
      <c r="BA67" s="75"/>
      <c r="BB67" s="75"/>
      <c r="BC67" s="75"/>
      <c r="BD67" s="75"/>
      <c r="BE67" s="75" t="s">
        <v>10</v>
      </c>
      <c r="BF67" s="75"/>
      <c r="BG67" s="75"/>
      <c r="BH67" s="75"/>
      <c r="BI67" s="75"/>
      <c r="BJ67" s="75"/>
      <c r="BK67" s="75"/>
      <c r="BL67" s="75"/>
      <c r="CA67" s="1" t="s">
        <v>17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102" t="s">
        <v>70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50"/>
      <c r="AA68" s="50"/>
      <c r="AB68" s="50"/>
      <c r="AC68" s="50"/>
      <c r="AD68" s="50"/>
      <c r="AE68" s="119"/>
      <c r="AF68" s="119"/>
      <c r="AG68" s="119"/>
      <c r="AH68" s="119"/>
      <c r="AI68" s="119"/>
      <c r="AJ68" s="119"/>
      <c r="AK68" s="119"/>
      <c r="AL68" s="119"/>
      <c r="AM68" s="119"/>
      <c r="AN68" s="120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ref="BE68:BE102" si="0">AO68+AW68</f>
        <v>0</v>
      </c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83.4" customHeight="1" x14ac:dyDescent="0.25">
      <c r="A69" s="39">
        <v>1</v>
      </c>
      <c r="B69" s="39"/>
      <c r="C69" s="39"/>
      <c r="D69" s="39"/>
      <c r="E69" s="39"/>
      <c r="F69" s="39"/>
      <c r="G69" s="40" t="s">
        <v>71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72</v>
      </c>
      <c r="AA69" s="43"/>
      <c r="AB69" s="43"/>
      <c r="AC69" s="43"/>
      <c r="AD69" s="43"/>
      <c r="AE69" s="40" t="s">
        <v>129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f>-3860523+62106158-92598</f>
        <v>58153037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 t="shared" si="0"/>
        <v>58153037</v>
      </c>
      <c r="BF69" s="44"/>
      <c r="BG69" s="44"/>
      <c r="BH69" s="44"/>
      <c r="BI69" s="44"/>
      <c r="BJ69" s="44"/>
      <c r="BK69" s="44"/>
      <c r="BL69" s="44"/>
    </row>
    <row r="70" spans="1:79" ht="26.4" customHeight="1" x14ac:dyDescent="0.25">
      <c r="A70" s="39">
        <v>2</v>
      </c>
      <c r="B70" s="39"/>
      <c r="C70" s="39"/>
      <c r="D70" s="39"/>
      <c r="E70" s="39"/>
      <c r="F70" s="39"/>
      <c r="G70" s="40" t="s">
        <v>73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74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44">
        <v>3962000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f t="shared" si="0"/>
        <v>3962000</v>
      </c>
      <c r="BF70" s="44"/>
      <c r="BG70" s="44"/>
      <c r="BH70" s="44"/>
      <c r="BI70" s="44"/>
      <c r="BJ70" s="44"/>
      <c r="BK70" s="44"/>
      <c r="BL70" s="44"/>
    </row>
    <row r="71" spans="1:79" ht="26.4" customHeight="1" x14ac:dyDescent="0.25">
      <c r="A71" s="39">
        <v>3</v>
      </c>
      <c r="B71" s="39"/>
      <c r="C71" s="39"/>
      <c r="D71" s="39"/>
      <c r="E71" s="39"/>
      <c r="F71" s="39"/>
      <c r="G71" s="40" t="s">
        <v>75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72</v>
      </c>
      <c r="AA71" s="43"/>
      <c r="AB71" s="43"/>
      <c r="AC71" s="43"/>
      <c r="AD71" s="43"/>
      <c r="AE71" s="40" t="s">
        <v>74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4126800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4126800</v>
      </c>
      <c r="BF71" s="44"/>
      <c r="BG71" s="44"/>
      <c r="BH71" s="44"/>
      <c r="BI71" s="44"/>
      <c r="BJ71" s="44"/>
      <c r="BK71" s="44"/>
      <c r="BL71" s="44"/>
    </row>
    <row r="72" spans="1:79" ht="26.4" customHeight="1" x14ac:dyDescent="0.25">
      <c r="A72" s="39">
        <v>4</v>
      </c>
      <c r="B72" s="39"/>
      <c r="C72" s="39"/>
      <c r="D72" s="39"/>
      <c r="E72" s="39"/>
      <c r="F72" s="39"/>
      <c r="G72" s="40" t="s">
        <v>76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72</v>
      </c>
      <c r="AA72" s="43"/>
      <c r="AB72" s="43"/>
      <c r="AC72" s="43"/>
      <c r="AD72" s="43"/>
      <c r="AE72" s="40" t="s">
        <v>74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32229700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 t="shared" si="0"/>
        <v>32229700</v>
      </c>
      <c r="BF72" s="44"/>
      <c r="BG72" s="44"/>
      <c r="BH72" s="44"/>
      <c r="BI72" s="44"/>
      <c r="BJ72" s="44"/>
      <c r="BK72" s="44"/>
      <c r="BL72" s="44"/>
    </row>
    <row r="73" spans="1:79" ht="39.6" customHeight="1" x14ac:dyDescent="0.25">
      <c r="A73" s="39">
        <v>5</v>
      </c>
      <c r="B73" s="39"/>
      <c r="C73" s="39"/>
      <c r="D73" s="39"/>
      <c r="E73" s="39"/>
      <c r="F73" s="39"/>
      <c r="G73" s="40" t="s">
        <v>77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72</v>
      </c>
      <c r="AA73" s="43"/>
      <c r="AB73" s="43"/>
      <c r="AC73" s="43"/>
      <c r="AD73" s="43"/>
      <c r="AE73" s="40" t="s">
        <v>74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3955300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3955300</v>
      </c>
      <c r="BF73" s="44"/>
      <c r="BG73" s="44"/>
      <c r="BH73" s="44"/>
      <c r="BI73" s="44"/>
      <c r="BJ73" s="44"/>
      <c r="BK73" s="44"/>
      <c r="BL73" s="44"/>
    </row>
    <row r="74" spans="1:79" ht="26.4" customHeight="1" x14ac:dyDescent="0.25">
      <c r="A74" s="39">
        <v>6</v>
      </c>
      <c r="B74" s="39"/>
      <c r="C74" s="39"/>
      <c r="D74" s="39"/>
      <c r="E74" s="39"/>
      <c r="F74" s="39"/>
      <c r="G74" s="40" t="s">
        <v>78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72</v>
      </c>
      <c r="AA74" s="43"/>
      <c r="AB74" s="43"/>
      <c r="AC74" s="43"/>
      <c r="AD74" s="43"/>
      <c r="AE74" s="40" t="s">
        <v>74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44">
        <v>248100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f t="shared" si="0"/>
        <v>248100</v>
      </c>
      <c r="BF74" s="44"/>
      <c r="BG74" s="44"/>
      <c r="BH74" s="44"/>
      <c r="BI74" s="44"/>
      <c r="BJ74" s="44"/>
      <c r="BK74" s="44"/>
      <c r="BL74" s="44"/>
    </row>
    <row r="75" spans="1:79" ht="13.2" customHeight="1" x14ac:dyDescent="0.25">
      <c r="A75" s="39">
        <v>7</v>
      </c>
      <c r="B75" s="39"/>
      <c r="C75" s="39"/>
      <c r="D75" s="39"/>
      <c r="E75" s="39"/>
      <c r="F75" s="39"/>
      <c r="G75" s="40" t="s">
        <v>79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72</v>
      </c>
      <c r="AA75" s="43"/>
      <c r="AB75" s="43"/>
      <c r="AC75" s="43"/>
      <c r="AD75" s="43"/>
      <c r="AE75" s="40" t="s">
        <v>74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4">
        <v>543900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f t="shared" si="0"/>
        <v>543900</v>
      </c>
      <c r="BF75" s="44"/>
      <c r="BG75" s="44"/>
      <c r="BH75" s="44"/>
      <c r="BI75" s="44"/>
      <c r="BJ75" s="44"/>
      <c r="BK75" s="44"/>
      <c r="BL75" s="44"/>
    </row>
    <row r="76" spans="1:79" ht="70.2" customHeight="1" x14ac:dyDescent="0.25">
      <c r="A76" s="39">
        <v>8</v>
      </c>
      <c r="B76" s="39"/>
      <c r="C76" s="39"/>
      <c r="D76" s="39"/>
      <c r="E76" s="39"/>
      <c r="F76" s="39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72</v>
      </c>
      <c r="AA76" s="43"/>
      <c r="AB76" s="43"/>
      <c r="AC76" s="43"/>
      <c r="AD76" s="43"/>
      <c r="AE76" s="40" t="s">
        <v>125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4">
        <v>3048700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f t="shared" si="0"/>
        <v>3048700</v>
      </c>
      <c r="BF76" s="44"/>
      <c r="BG76" s="44"/>
      <c r="BH76" s="44"/>
      <c r="BI76" s="44"/>
      <c r="BJ76" s="44"/>
      <c r="BK76" s="44"/>
      <c r="BL76" s="44"/>
    </row>
    <row r="77" spans="1:79" ht="82.8" customHeight="1" x14ac:dyDescent="0.25">
      <c r="A77" s="39">
        <v>9</v>
      </c>
      <c r="B77" s="39"/>
      <c r="C77" s="39"/>
      <c r="D77" s="39"/>
      <c r="E77" s="39"/>
      <c r="F77" s="39"/>
      <c r="G77" s="40" t="s">
        <v>127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72</v>
      </c>
      <c r="AA77" s="43"/>
      <c r="AB77" s="43"/>
      <c r="AC77" s="43"/>
      <c r="AD77" s="43"/>
      <c r="AE77" s="40" t="s">
        <v>129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4">
        <v>3860523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f t="shared" si="0"/>
        <v>3860523</v>
      </c>
      <c r="BF77" s="44"/>
      <c r="BG77" s="44"/>
      <c r="BH77" s="44"/>
      <c r="BI77" s="44"/>
      <c r="BJ77" s="44"/>
      <c r="BK77" s="44"/>
      <c r="BL77" s="44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81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>
        <f t="shared" si="0"/>
        <v>0</v>
      </c>
      <c r="BF78" s="45"/>
      <c r="BG78" s="45"/>
      <c r="BH78" s="45"/>
      <c r="BI78" s="45"/>
      <c r="BJ78" s="45"/>
      <c r="BK78" s="45"/>
      <c r="BL78" s="45"/>
    </row>
    <row r="79" spans="1:79" ht="39.6" customHeight="1" x14ac:dyDescent="0.25">
      <c r="A79" s="39">
        <v>1</v>
      </c>
      <c r="B79" s="39"/>
      <c r="C79" s="39"/>
      <c r="D79" s="39"/>
      <c r="E79" s="39"/>
      <c r="F79" s="39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83</v>
      </c>
      <c r="AA79" s="43"/>
      <c r="AB79" s="43"/>
      <c r="AC79" s="43"/>
      <c r="AD79" s="43"/>
      <c r="AE79" s="40" t="s">
        <v>74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4">
        <v>344</v>
      </c>
      <c r="AP79" s="44"/>
      <c r="AQ79" s="44"/>
      <c r="AR79" s="44"/>
      <c r="AS79" s="44"/>
      <c r="AT79" s="44"/>
      <c r="AU79" s="44"/>
      <c r="AV79" s="44"/>
      <c r="AW79" s="44">
        <v>0</v>
      </c>
      <c r="AX79" s="44"/>
      <c r="AY79" s="44"/>
      <c r="AZ79" s="44"/>
      <c r="BA79" s="44"/>
      <c r="BB79" s="44"/>
      <c r="BC79" s="44"/>
      <c r="BD79" s="44"/>
      <c r="BE79" s="44">
        <f t="shared" si="0"/>
        <v>344</v>
      </c>
      <c r="BF79" s="44"/>
      <c r="BG79" s="44"/>
      <c r="BH79" s="44"/>
      <c r="BI79" s="44"/>
      <c r="BJ79" s="44"/>
      <c r="BK79" s="44"/>
      <c r="BL79" s="44"/>
    </row>
    <row r="80" spans="1:79" ht="26.4" customHeight="1" x14ac:dyDescent="0.25">
      <c r="A80" s="39">
        <v>2</v>
      </c>
      <c r="B80" s="39"/>
      <c r="C80" s="39"/>
      <c r="D80" s="39"/>
      <c r="E80" s="39"/>
      <c r="F80" s="39"/>
      <c r="G80" s="40" t="s">
        <v>84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83</v>
      </c>
      <c r="AA80" s="43"/>
      <c r="AB80" s="43"/>
      <c r="AC80" s="43"/>
      <c r="AD80" s="43"/>
      <c r="AE80" s="40" t="s">
        <v>74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4">
        <v>20</v>
      </c>
      <c r="AP80" s="44"/>
      <c r="AQ80" s="44"/>
      <c r="AR80" s="44"/>
      <c r="AS80" s="44"/>
      <c r="AT80" s="44"/>
      <c r="AU80" s="44"/>
      <c r="AV80" s="44"/>
      <c r="AW80" s="44">
        <v>0</v>
      </c>
      <c r="AX80" s="44"/>
      <c r="AY80" s="44"/>
      <c r="AZ80" s="44"/>
      <c r="BA80" s="44"/>
      <c r="BB80" s="44"/>
      <c r="BC80" s="44"/>
      <c r="BD80" s="44"/>
      <c r="BE80" s="44">
        <f t="shared" si="0"/>
        <v>20</v>
      </c>
      <c r="BF80" s="44"/>
      <c r="BG80" s="44"/>
      <c r="BH80" s="44"/>
      <c r="BI80" s="44"/>
      <c r="BJ80" s="44"/>
      <c r="BK80" s="44"/>
      <c r="BL80" s="44"/>
    </row>
    <row r="81" spans="1:64" ht="39.6" customHeight="1" x14ac:dyDescent="0.25">
      <c r="A81" s="39">
        <v>3</v>
      </c>
      <c r="B81" s="39"/>
      <c r="C81" s="39"/>
      <c r="D81" s="39"/>
      <c r="E81" s="39"/>
      <c r="F81" s="39"/>
      <c r="G81" s="40" t="s">
        <v>85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83</v>
      </c>
      <c r="AA81" s="43"/>
      <c r="AB81" s="43"/>
      <c r="AC81" s="43"/>
      <c r="AD81" s="43"/>
      <c r="AE81" s="40" t="s">
        <v>74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44">
        <v>15404</v>
      </c>
      <c r="AP81" s="44"/>
      <c r="AQ81" s="44"/>
      <c r="AR81" s="44"/>
      <c r="AS81" s="44"/>
      <c r="AT81" s="44"/>
      <c r="AU81" s="44"/>
      <c r="AV81" s="44"/>
      <c r="AW81" s="44">
        <v>0</v>
      </c>
      <c r="AX81" s="44"/>
      <c r="AY81" s="44"/>
      <c r="AZ81" s="44"/>
      <c r="BA81" s="44"/>
      <c r="BB81" s="44"/>
      <c r="BC81" s="44"/>
      <c r="BD81" s="44"/>
      <c r="BE81" s="44">
        <f t="shared" si="0"/>
        <v>15404</v>
      </c>
      <c r="BF81" s="44"/>
      <c r="BG81" s="44"/>
      <c r="BH81" s="44"/>
      <c r="BI81" s="44"/>
      <c r="BJ81" s="44"/>
      <c r="BK81" s="44"/>
      <c r="BL81" s="44"/>
    </row>
    <row r="82" spans="1:64" ht="52.8" customHeight="1" x14ac:dyDescent="0.25">
      <c r="A82" s="39">
        <v>4</v>
      </c>
      <c r="B82" s="39"/>
      <c r="C82" s="39"/>
      <c r="D82" s="39"/>
      <c r="E82" s="39"/>
      <c r="F82" s="39"/>
      <c r="G82" s="40" t="s">
        <v>86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87</v>
      </c>
      <c r="AA82" s="43"/>
      <c r="AB82" s="43"/>
      <c r="AC82" s="43"/>
      <c r="AD82" s="43"/>
      <c r="AE82" s="40" t="s">
        <v>74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44">
        <v>152190</v>
      </c>
      <c r="AP82" s="44"/>
      <c r="AQ82" s="44"/>
      <c r="AR82" s="44"/>
      <c r="AS82" s="44"/>
      <c r="AT82" s="44"/>
      <c r="AU82" s="44"/>
      <c r="AV82" s="44"/>
      <c r="AW82" s="44">
        <v>0</v>
      </c>
      <c r="AX82" s="44"/>
      <c r="AY82" s="44"/>
      <c r="AZ82" s="44"/>
      <c r="BA82" s="44"/>
      <c r="BB82" s="44"/>
      <c r="BC82" s="44"/>
      <c r="BD82" s="44"/>
      <c r="BE82" s="44">
        <f t="shared" si="0"/>
        <v>152190</v>
      </c>
      <c r="BF82" s="44"/>
      <c r="BG82" s="44"/>
      <c r="BH82" s="44"/>
      <c r="BI82" s="44"/>
      <c r="BJ82" s="44"/>
      <c r="BK82" s="44"/>
      <c r="BL82" s="44"/>
    </row>
    <row r="83" spans="1:64" ht="39.6" customHeight="1" x14ac:dyDescent="0.25">
      <c r="A83" s="39">
        <v>5</v>
      </c>
      <c r="B83" s="39"/>
      <c r="C83" s="39"/>
      <c r="D83" s="39"/>
      <c r="E83" s="39"/>
      <c r="F83" s="39"/>
      <c r="G83" s="40" t="s">
        <v>88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87</v>
      </c>
      <c r="AA83" s="43"/>
      <c r="AB83" s="43"/>
      <c r="AC83" s="43"/>
      <c r="AD83" s="43"/>
      <c r="AE83" s="40" t="s">
        <v>74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44">
        <v>804</v>
      </c>
      <c r="AP83" s="44"/>
      <c r="AQ83" s="44"/>
      <c r="AR83" s="44"/>
      <c r="AS83" s="44"/>
      <c r="AT83" s="44"/>
      <c r="AU83" s="44"/>
      <c r="AV83" s="44"/>
      <c r="AW83" s="44">
        <v>0</v>
      </c>
      <c r="AX83" s="44"/>
      <c r="AY83" s="44"/>
      <c r="AZ83" s="44"/>
      <c r="BA83" s="44"/>
      <c r="BB83" s="44"/>
      <c r="BC83" s="44"/>
      <c r="BD83" s="44"/>
      <c r="BE83" s="44">
        <f t="shared" si="0"/>
        <v>804</v>
      </c>
      <c r="BF83" s="44"/>
      <c r="BG83" s="44"/>
      <c r="BH83" s="44"/>
      <c r="BI83" s="44"/>
      <c r="BJ83" s="44"/>
      <c r="BK83" s="44"/>
      <c r="BL83" s="44"/>
    </row>
    <row r="84" spans="1:64" ht="26.4" customHeight="1" x14ac:dyDescent="0.25">
      <c r="A84" s="39">
        <v>6</v>
      </c>
      <c r="B84" s="39"/>
      <c r="C84" s="39"/>
      <c r="D84" s="39"/>
      <c r="E84" s="39"/>
      <c r="F84" s="39"/>
      <c r="G84" s="40" t="s">
        <v>89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87</v>
      </c>
      <c r="AA84" s="43"/>
      <c r="AB84" s="43"/>
      <c r="AC84" s="43"/>
      <c r="AD84" s="43"/>
      <c r="AE84" s="40" t="s">
        <v>74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44">
        <v>1044</v>
      </c>
      <c r="AP84" s="44"/>
      <c r="AQ84" s="44"/>
      <c r="AR84" s="44"/>
      <c r="AS84" s="44"/>
      <c r="AT84" s="44"/>
      <c r="AU84" s="44"/>
      <c r="AV84" s="44"/>
      <c r="AW84" s="44">
        <v>0</v>
      </c>
      <c r="AX84" s="44"/>
      <c r="AY84" s="44"/>
      <c r="AZ84" s="44"/>
      <c r="BA84" s="44"/>
      <c r="BB84" s="44"/>
      <c r="BC84" s="44"/>
      <c r="BD84" s="44"/>
      <c r="BE84" s="44">
        <f t="shared" si="0"/>
        <v>1044</v>
      </c>
      <c r="BF84" s="44"/>
      <c r="BG84" s="44"/>
      <c r="BH84" s="44"/>
      <c r="BI84" s="44"/>
      <c r="BJ84" s="44"/>
      <c r="BK84" s="44"/>
      <c r="BL84" s="44"/>
    </row>
    <row r="85" spans="1:64" ht="39.6" customHeight="1" x14ac:dyDescent="0.25">
      <c r="A85" s="39">
        <v>7</v>
      </c>
      <c r="B85" s="39"/>
      <c r="C85" s="39"/>
      <c r="D85" s="39"/>
      <c r="E85" s="39"/>
      <c r="F85" s="39"/>
      <c r="G85" s="40" t="s">
        <v>90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87</v>
      </c>
      <c r="AA85" s="43"/>
      <c r="AB85" s="43"/>
      <c r="AC85" s="43"/>
      <c r="AD85" s="43"/>
      <c r="AE85" s="40" t="s">
        <v>74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44">
        <v>24</v>
      </c>
      <c r="AP85" s="44"/>
      <c r="AQ85" s="44"/>
      <c r="AR85" s="44"/>
      <c r="AS85" s="44"/>
      <c r="AT85" s="44"/>
      <c r="AU85" s="44"/>
      <c r="AV85" s="44"/>
      <c r="AW85" s="44">
        <v>0</v>
      </c>
      <c r="AX85" s="44"/>
      <c r="AY85" s="44"/>
      <c r="AZ85" s="44"/>
      <c r="BA85" s="44"/>
      <c r="BB85" s="44"/>
      <c r="BC85" s="44"/>
      <c r="BD85" s="44"/>
      <c r="BE85" s="44">
        <f t="shared" si="0"/>
        <v>24</v>
      </c>
      <c r="BF85" s="44"/>
      <c r="BG85" s="44"/>
      <c r="BH85" s="44"/>
      <c r="BI85" s="44"/>
      <c r="BJ85" s="44"/>
      <c r="BK85" s="44"/>
      <c r="BL85" s="44"/>
    </row>
    <row r="86" spans="1:64" s="4" customFormat="1" ht="12.75" customHeight="1" x14ac:dyDescent="0.25">
      <c r="A86" s="46">
        <v>0</v>
      </c>
      <c r="B86" s="46"/>
      <c r="C86" s="46"/>
      <c r="D86" s="46"/>
      <c r="E86" s="46"/>
      <c r="F86" s="46"/>
      <c r="G86" s="47" t="s">
        <v>91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/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>
        <f t="shared" si="0"/>
        <v>0</v>
      </c>
      <c r="BF86" s="45"/>
      <c r="BG86" s="45"/>
      <c r="BH86" s="45"/>
      <c r="BI86" s="45"/>
      <c r="BJ86" s="45"/>
      <c r="BK86" s="45"/>
      <c r="BL86" s="45"/>
    </row>
    <row r="87" spans="1:64" ht="39.6" customHeight="1" x14ac:dyDescent="0.25">
      <c r="A87" s="39">
        <v>1</v>
      </c>
      <c r="B87" s="39"/>
      <c r="C87" s="39"/>
      <c r="D87" s="39"/>
      <c r="E87" s="39"/>
      <c r="F87" s="39"/>
      <c r="G87" s="40" t="s">
        <v>92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72</v>
      </c>
      <c r="AA87" s="43"/>
      <c r="AB87" s="43"/>
      <c r="AC87" s="43"/>
      <c r="AD87" s="43"/>
      <c r="AE87" s="40" t="s">
        <v>93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44">
        <v>11517</v>
      </c>
      <c r="AP87" s="44"/>
      <c r="AQ87" s="44"/>
      <c r="AR87" s="44"/>
      <c r="AS87" s="44"/>
      <c r="AT87" s="44"/>
      <c r="AU87" s="44"/>
      <c r="AV87" s="44"/>
      <c r="AW87" s="44">
        <v>0</v>
      </c>
      <c r="AX87" s="44"/>
      <c r="AY87" s="44"/>
      <c r="AZ87" s="44"/>
      <c r="BA87" s="44"/>
      <c r="BB87" s="44"/>
      <c r="BC87" s="44"/>
      <c r="BD87" s="44"/>
      <c r="BE87" s="44">
        <f t="shared" si="0"/>
        <v>11517</v>
      </c>
      <c r="BF87" s="44"/>
      <c r="BG87" s="44"/>
      <c r="BH87" s="44"/>
      <c r="BI87" s="44"/>
      <c r="BJ87" s="44"/>
      <c r="BK87" s="44"/>
      <c r="BL87" s="44"/>
    </row>
    <row r="88" spans="1:64" ht="26.4" customHeight="1" x14ac:dyDescent="0.25">
      <c r="A88" s="39">
        <v>2</v>
      </c>
      <c r="B88" s="39"/>
      <c r="C88" s="39"/>
      <c r="D88" s="39"/>
      <c r="E88" s="39"/>
      <c r="F88" s="39"/>
      <c r="G88" s="40" t="s">
        <v>94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72</v>
      </c>
      <c r="AA88" s="43"/>
      <c r="AB88" s="43"/>
      <c r="AC88" s="43"/>
      <c r="AD88" s="43"/>
      <c r="AE88" s="40" t="s">
        <v>93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44">
        <v>206340</v>
      </c>
      <c r="AP88" s="44"/>
      <c r="AQ88" s="44"/>
      <c r="AR88" s="44"/>
      <c r="AS88" s="44"/>
      <c r="AT88" s="44"/>
      <c r="AU88" s="44"/>
      <c r="AV88" s="44"/>
      <c r="AW88" s="44">
        <v>0</v>
      </c>
      <c r="AX88" s="44"/>
      <c r="AY88" s="44"/>
      <c r="AZ88" s="44"/>
      <c r="BA88" s="44"/>
      <c r="BB88" s="44"/>
      <c r="BC88" s="44"/>
      <c r="BD88" s="44"/>
      <c r="BE88" s="44">
        <f t="shared" si="0"/>
        <v>206340</v>
      </c>
      <c r="BF88" s="44"/>
      <c r="BG88" s="44"/>
      <c r="BH88" s="44"/>
      <c r="BI88" s="44"/>
      <c r="BJ88" s="44"/>
      <c r="BK88" s="44"/>
      <c r="BL88" s="44"/>
    </row>
    <row r="89" spans="1:64" ht="39.6" customHeight="1" x14ac:dyDescent="0.25">
      <c r="A89" s="39">
        <v>3</v>
      </c>
      <c r="B89" s="39"/>
      <c r="C89" s="39"/>
      <c r="D89" s="39"/>
      <c r="E89" s="39"/>
      <c r="F89" s="39"/>
      <c r="G89" s="40" t="s">
        <v>95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72</v>
      </c>
      <c r="AA89" s="43"/>
      <c r="AB89" s="43"/>
      <c r="AC89" s="43"/>
      <c r="AD89" s="43"/>
      <c r="AE89" s="40" t="s">
        <v>93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44">
        <v>2092</v>
      </c>
      <c r="AP89" s="44"/>
      <c r="AQ89" s="44"/>
      <c r="AR89" s="44"/>
      <c r="AS89" s="44"/>
      <c r="AT89" s="44"/>
      <c r="AU89" s="44"/>
      <c r="AV89" s="44"/>
      <c r="AW89" s="44">
        <v>0</v>
      </c>
      <c r="AX89" s="44"/>
      <c r="AY89" s="44"/>
      <c r="AZ89" s="44"/>
      <c r="BA89" s="44"/>
      <c r="BB89" s="44"/>
      <c r="BC89" s="44"/>
      <c r="BD89" s="44"/>
      <c r="BE89" s="44">
        <f t="shared" si="0"/>
        <v>2092</v>
      </c>
      <c r="BF89" s="44"/>
      <c r="BG89" s="44"/>
      <c r="BH89" s="44"/>
      <c r="BI89" s="44"/>
      <c r="BJ89" s="44"/>
      <c r="BK89" s="44"/>
      <c r="BL89" s="44"/>
    </row>
    <row r="90" spans="1:64" ht="52.8" customHeight="1" x14ac:dyDescent="0.25">
      <c r="A90" s="39">
        <v>4</v>
      </c>
      <c r="B90" s="39"/>
      <c r="C90" s="39"/>
      <c r="D90" s="39"/>
      <c r="E90" s="39"/>
      <c r="F90" s="39"/>
      <c r="G90" s="40" t="s">
        <v>96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72</v>
      </c>
      <c r="AA90" s="43"/>
      <c r="AB90" s="43"/>
      <c r="AC90" s="43"/>
      <c r="AD90" s="43"/>
      <c r="AE90" s="40" t="s">
        <v>93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44">
        <v>26</v>
      </c>
      <c r="AP90" s="44"/>
      <c r="AQ90" s="44"/>
      <c r="AR90" s="44"/>
      <c r="AS90" s="44"/>
      <c r="AT90" s="44"/>
      <c r="AU90" s="44"/>
      <c r="AV90" s="44"/>
      <c r="AW90" s="44">
        <v>0</v>
      </c>
      <c r="AX90" s="44"/>
      <c r="AY90" s="44"/>
      <c r="AZ90" s="44"/>
      <c r="BA90" s="44"/>
      <c r="BB90" s="44"/>
      <c r="BC90" s="44"/>
      <c r="BD90" s="44"/>
      <c r="BE90" s="44">
        <f t="shared" si="0"/>
        <v>26</v>
      </c>
      <c r="BF90" s="44"/>
      <c r="BG90" s="44"/>
      <c r="BH90" s="44"/>
      <c r="BI90" s="44"/>
      <c r="BJ90" s="44"/>
      <c r="BK90" s="44"/>
      <c r="BL90" s="44"/>
    </row>
    <row r="91" spans="1:64" ht="39.6" customHeight="1" x14ac:dyDescent="0.25">
      <c r="A91" s="39">
        <v>5</v>
      </c>
      <c r="B91" s="39"/>
      <c r="C91" s="39"/>
      <c r="D91" s="39"/>
      <c r="E91" s="39"/>
      <c r="F91" s="39"/>
      <c r="G91" s="40" t="s">
        <v>97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72</v>
      </c>
      <c r="AA91" s="43"/>
      <c r="AB91" s="43"/>
      <c r="AC91" s="43"/>
      <c r="AD91" s="43"/>
      <c r="AE91" s="40" t="s">
        <v>93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44">
        <v>308</v>
      </c>
      <c r="AP91" s="44"/>
      <c r="AQ91" s="44"/>
      <c r="AR91" s="44"/>
      <c r="AS91" s="44"/>
      <c r="AT91" s="44"/>
      <c r="AU91" s="44"/>
      <c r="AV91" s="44"/>
      <c r="AW91" s="44">
        <v>0</v>
      </c>
      <c r="AX91" s="44"/>
      <c r="AY91" s="44"/>
      <c r="AZ91" s="44"/>
      <c r="BA91" s="44"/>
      <c r="BB91" s="44"/>
      <c r="BC91" s="44"/>
      <c r="BD91" s="44"/>
      <c r="BE91" s="44">
        <f t="shared" si="0"/>
        <v>308</v>
      </c>
      <c r="BF91" s="44"/>
      <c r="BG91" s="44"/>
      <c r="BH91" s="44"/>
      <c r="BI91" s="44"/>
      <c r="BJ91" s="44"/>
      <c r="BK91" s="44"/>
      <c r="BL91" s="44"/>
    </row>
    <row r="92" spans="1:64" ht="26.4" customHeight="1" x14ac:dyDescent="0.25">
      <c r="A92" s="39">
        <v>6</v>
      </c>
      <c r="B92" s="39"/>
      <c r="C92" s="39"/>
      <c r="D92" s="39"/>
      <c r="E92" s="39"/>
      <c r="F92" s="39"/>
      <c r="G92" s="40" t="s">
        <v>98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72</v>
      </c>
      <c r="AA92" s="43"/>
      <c r="AB92" s="43"/>
      <c r="AC92" s="43"/>
      <c r="AD92" s="43"/>
      <c r="AE92" s="40" t="s">
        <v>93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44">
        <v>521</v>
      </c>
      <c r="AP92" s="44"/>
      <c r="AQ92" s="44"/>
      <c r="AR92" s="44"/>
      <c r="AS92" s="44"/>
      <c r="AT92" s="44"/>
      <c r="AU92" s="44"/>
      <c r="AV92" s="44"/>
      <c r="AW92" s="44">
        <v>0</v>
      </c>
      <c r="AX92" s="44"/>
      <c r="AY92" s="44"/>
      <c r="AZ92" s="44"/>
      <c r="BA92" s="44"/>
      <c r="BB92" s="44"/>
      <c r="BC92" s="44"/>
      <c r="BD92" s="44"/>
      <c r="BE92" s="44">
        <f t="shared" si="0"/>
        <v>521</v>
      </c>
      <c r="BF92" s="44"/>
      <c r="BG92" s="44"/>
      <c r="BH92" s="44"/>
      <c r="BI92" s="44"/>
      <c r="BJ92" s="44"/>
      <c r="BK92" s="44"/>
      <c r="BL92" s="44"/>
    </row>
    <row r="93" spans="1:64" ht="39.6" customHeight="1" x14ac:dyDescent="0.25">
      <c r="A93" s="39">
        <v>7</v>
      </c>
      <c r="B93" s="39"/>
      <c r="C93" s="39"/>
      <c r="D93" s="39"/>
      <c r="E93" s="39"/>
      <c r="F93" s="39"/>
      <c r="G93" s="40" t="s">
        <v>99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72</v>
      </c>
      <c r="AA93" s="43"/>
      <c r="AB93" s="43"/>
      <c r="AC93" s="43"/>
      <c r="AD93" s="43"/>
      <c r="AE93" s="40" t="s">
        <v>93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44">
        <v>127029</v>
      </c>
      <c r="AP93" s="44"/>
      <c r="AQ93" s="44"/>
      <c r="AR93" s="44"/>
      <c r="AS93" s="44"/>
      <c r="AT93" s="44"/>
      <c r="AU93" s="44"/>
      <c r="AV93" s="44"/>
      <c r="AW93" s="44">
        <v>0</v>
      </c>
      <c r="AX93" s="44"/>
      <c r="AY93" s="44"/>
      <c r="AZ93" s="44"/>
      <c r="BA93" s="44"/>
      <c r="BB93" s="44"/>
      <c r="BC93" s="44"/>
      <c r="BD93" s="44"/>
      <c r="BE93" s="44">
        <f t="shared" si="0"/>
        <v>127029</v>
      </c>
      <c r="BF93" s="44"/>
      <c r="BG93" s="44"/>
      <c r="BH93" s="44"/>
      <c r="BI93" s="44"/>
      <c r="BJ93" s="44"/>
      <c r="BK93" s="44"/>
      <c r="BL93" s="44"/>
    </row>
    <row r="94" spans="1:64" s="4" customFormat="1" ht="12.75" customHeight="1" x14ac:dyDescent="0.25">
      <c r="A94" s="46">
        <v>0</v>
      </c>
      <c r="B94" s="46"/>
      <c r="C94" s="46"/>
      <c r="D94" s="46"/>
      <c r="E94" s="46"/>
      <c r="F94" s="46"/>
      <c r="G94" s="47" t="s">
        <v>100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/>
      <c r="AA94" s="50"/>
      <c r="AB94" s="50"/>
      <c r="AC94" s="50"/>
      <c r="AD94" s="50"/>
      <c r="AE94" s="47"/>
      <c r="AF94" s="48"/>
      <c r="AG94" s="48"/>
      <c r="AH94" s="48"/>
      <c r="AI94" s="48"/>
      <c r="AJ94" s="48"/>
      <c r="AK94" s="48"/>
      <c r="AL94" s="48"/>
      <c r="AM94" s="48"/>
      <c r="AN94" s="49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>
        <f t="shared" si="0"/>
        <v>0</v>
      </c>
      <c r="BF94" s="45"/>
      <c r="BG94" s="45"/>
      <c r="BH94" s="45"/>
      <c r="BI94" s="45"/>
      <c r="BJ94" s="45"/>
      <c r="BK94" s="45"/>
      <c r="BL94" s="45"/>
    </row>
    <row r="95" spans="1:64" ht="39.6" customHeight="1" x14ac:dyDescent="0.25">
      <c r="A95" s="39">
        <v>1</v>
      </c>
      <c r="B95" s="39"/>
      <c r="C95" s="39"/>
      <c r="D95" s="39"/>
      <c r="E95" s="39"/>
      <c r="F95" s="39"/>
      <c r="G95" s="40" t="s">
        <v>101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102</v>
      </c>
      <c r="AA95" s="43"/>
      <c r="AB95" s="43"/>
      <c r="AC95" s="43"/>
      <c r="AD95" s="43"/>
      <c r="AE95" s="40" t="s">
        <v>93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44">
        <v>100</v>
      </c>
      <c r="AP95" s="44"/>
      <c r="AQ95" s="44"/>
      <c r="AR95" s="44"/>
      <c r="AS95" s="44"/>
      <c r="AT95" s="44"/>
      <c r="AU95" s="44"/>
      <c r="AV95" s="44"/>
      <c r="AW95" s="44">
        <v>0</v>
      </c>
      <c r="AX95" s="44"/>
      <c r="AY95" s="44"/>
      <c r="AZ95" s="44"/>
      <c r="BA95" s="44"/>
      <c r="BB95" s="44"/>
      <c r="BC95" s="44"/>
      <c r="BD95" s="44"/>
      <c r="BE95" s="44">
        <f t="shared" si="0"/>
        <v>100</v>
      </c>
      <c r="BF95" s="44"/>
      <c r="BG95" s="44"/>
      <c r="BH95" s="44"/>
      <c r="BI95" s="44"/>
      <c r="BJ95" s="44"/>
      <c r="BK95" s="44"/>
      <c r="BL95" s="44"/>
    </row>
    <row r="96" spans="1:64" ht="26.4" customHeight="1" x14ac:dyDescent="0.25">
      <c r="A96" s="39">
        <v>2</v>
      </c>
      <c r="B96" s="39"/>
      <c r="C96" s="39"/>
      <c r="D96" s="39"/>
      <c r="E96" s="39"/>
      <c r="F96" s="39"/>
      <c r="G96" s="40" t="s">
        <v>103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102</v>
      </c>
      <c r="AA96" s="43"/>
      <c r="AB96" s="43"/>
      <c r="AC96" s="43"/>
      <c r="AD96" s="43"/>
      <c r="AE96" s="40" t="s">
        <v>93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44">
        <v>100</v>
      </c>
      <c r="AP96" s="44"/>
      <c r="AQ96" s="44"/>
      <c r="AR96" s="44"/>
      <c r="AS96" s="44"/>
      <c r="AT96" s="44"/>
      <c r="AU96" s="44"/>
      <c r="AV96" s="44"/>
      <c r="AW96" s="44">
        <v>0</v>
      </c>
      <c r="AX96" s="44"/>
      <c r="AY96" s="44"/>
      <c r="AZ96" s="44"/>
      <c r="BA96" s="44"/>
      <c r="BB96" s="44"/>
      <c r="BC96" s="44"/>
      <c r="BD96" s="44"/>
      <c r="BE96" s="44">
        <f t="shared" si="0"/>
        <v>100</v>
      </c>
      <c r="BF96" s="44"/>
      <c r="BG96" s="44"/>
      <c r="BH96" s="44"/>
      <c r="BI96" s="44"/>
      <c r="BJ96" s="44"/>
      <c r="BK96" s="44"/>
      <c r="BL96" s="44"/>
    </row>
    <row r="97" spans="1:64" ht="39.6" customHeight="1" x14ac:dyDescent="0.25">
      <c r="A97" s="39">
        <v>3</v>
      </c>
      <c r="B97" s="39"/>
      <c r="C97" s="39"/>
      <c r="D97" s="39"/>
      <c r="E97" s="39"/>
      <c r="F97" s="39"/>
      <c r="G97" s="40" t="s">
        <v>104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102</v>
      </c>
      <c r="AA97" s="43"/>
      <c r="AB97" s="43"/>
      <c r="AC97" s="43"/>
      <c r="AD97" s="43"/>
      <c r="AE97" s="40" t="s">
        <v>93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44">
        <v>100</v>
      </c>
      <c r="AP97" s="44"/>
      <c r="AQ97" s="44"/>
      <c r="AR97" s="44"/>
      <c r="AS97" s="44"/>
      <c r="AT97" s="44"/>
      <c r="AU97" s="44"/>
      <c r="AV97" s="44"/>
      <c r="AW97" s="44">
        <v>0</v>
      </c>
      <c r="AX97" s="44"/>
      <c r="AY97" s="44"/>
      <c r="AZ97" s="44"/>
      <c r="BA97" s="44"/>
      <c r="BB97" s="44"/>
      <c r="BC97" s="44"/>
      <c r="BD97" s="44"/>
      <c r="BE97" s="44">
        <f t="shared" si="0"/>
        <v>100</v>
      </c>
      <c r="BF97" s="44"/>
      <c r="BG97" s="44"/>
      <c r="BH97" s="44"/>
      <c r="BI97" s="44"/>
      <c r="BJ97" s="44"/>
      <c r="BK97" s="44"/>
      <c r="BL97" s="44"/>
    </row>
    <row r="98" spans="1:64" ht="26.4" customHeight="1" x14ac:dyDescent="0.25">
      <c r="A98" s="39">
        <v>4</v>
      </c>
      <c r="B98" s="39"/>
      <c r="C98" s="39"/>
      <c r="D98" s="39"/>
      <c r="E98" s="39"/>
      <c r="F98" s="39"/>
      <c r="G98" s="40" t="s">
        <v>105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102</v>
      </c>
      <c r="AA98" s="43"/>
      <c r="AB98" s="43"/>
      <c r="AC98" s="43"/>
      <c r="AD98" s="43"/>
      <c r="AE98" s="40" t="s">
        <v>93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44">
        <v>100</v>
      </c>
      <c r="AP98" s="44"/>
      <c r="AQ98" s="44"/>
      <c r="AR98" s="44"/>
      <c r="AS98" s="44"/>
      <c r="AT98" s="44"/>
      <c r="AU98" s="44"/>
      <c r="AV98" s="44"/>
      <c r="AW98" s="44">
        <v>0</v>
      </c>
      <c r="AX98" s="44"/>
      <c r="AY98" s="44"/>
      <c r="AZ98" s="44"/>
      <c r="BA98" s="44"/>
      <c r="BB98" s="44"/>
      <c r="BC98" s="44"/>
      <c r="BD98" s="44"/>
      <c r="BE98" s="44">
        <f t="shared" si="0"/>
        <v>100</v>
      </c>
      <c r="BF98" s="44"/>
      <c r="BG98" s="44"/>
      <c r="BH98" s="44"/>
      <c r="BI98" s="44"/>
      <c r="BJ98" s="44"/>
      <c r="BK98" s="44"/>
      <c r="BL98" s="44"/>
    </row>
    <row r="99" spans="1:64" ht="26.4" customHeight="1" x14ac:dyDescent="0.25">
      <c r="A99" s="39">
        <v>5</v>
      </c>
      <c r="B99" s="39"/>
      <c r="C99" s="39"/>
      <c r="D99" s="39"/>
      <c r="E99" s="39"/>
      <c r="F99" s="39"/>
      <c r="G99" s="40" t="s">
        <v>106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102</v>
      </c>
      <c r="AA99" s="43"/>
      <c r="AB99" s="43"/>
      <c r="AC99" s="43"/>
      <c r="AD99" s="43"/>
      <c r="AE99" s="40" t="s">
        <v>93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44">
        <v>100</v>
      </c>
      <c r="AP99" s="44"/>
      <c r="AQ99" s="44"/>
      <c r="AR99" s="44"/>
      <c r="AS99" s="44"/>
      <c r="AT99" s="44"/>
      <c r="AU99" s="44"/>
      <c r="AV99" s="44"/>
      <c r="AW99" s="44">
        <v>0</v>
      </c>
      <c r="AX99" s="44"/>
      <c r="AY99" s="44"/>
      <c r="AZ99" s="44"/>
      <c r="BA99" s="44"/>
      <c r="BB99" s="44"/>
      <c r="BC99" s="44"/>
      <c r="BD99" s="44"/>
      <c r="BE99" s="44">
        <f t="shared" si="0"/>
        <v>100</v>
      </c>
      <c r="BF99" s="44"/>
      <c r="BG99" s="44"/>
      <c r="BH99" s="44"/>
      <c r="BI99" s="44"/>
      <c r="BJ99" s="44"/>
      <c r="BK99" s="44"/>
      <c r="BL99" s="44"/>
    </row>
    <row r="100" spans="1:64" ht="26.4" customHeight="1" x14ac:dyDescent="0.25">
      <c r="A100" s="39">
        <v>6</v>
      </c>
      <c r="B100" s="39"/>
      <c r="C100" s="39"/>
      <c r="D100" s="39"/>
      <c r="E100" s="39"/>
      <c r="F100" s="39"/>
      <c r="G100" s="40" t="s">
        <v>107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102</v>
      </c>
      <c r="AA100" s="43"/>
      <c r="AB100" s="43"/>
      <c r="AC100" s="43"/>
      <c r="AD100" s="43"/>
      <c r="AE100" s="40" t="s">
        <v>93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44">
        <v>100</v>
      </c>
      <c r="AP100" s="44"/>
      <c r="AQ100" s="44"/>
      <c r="AR100" s="44"/>
      <c r="AS100" s="44"/>
      <c r="AT100" s="44"/>
      <c r="AU100" s="44"/>
      <c r="AV100" s="44"/>
      <c r="AW100" s="44">
        <v>0</v>
      </c>
      <c r="AX100" s="44"/>
      <c r="AY100" s="44"/>
      <c r="AZ100" s="44"/>
      <c r="BA100" s="44"/>
      <c r="BB100" s="44"/>
      <c r="BC100" s="44"/>
      <c r="BD100" s="44"/>
      <c r="BE100" s="44">
        <f t="shared" si="0"/>
        <v>100</v>
      </c>
      <c r="BF100" s="44"/>
      <c r="BG100" s="44"/>
      <c r="BH100" s="44"/>
      <c r="BI100" s="44"/>
      <c r="BJ100" s="44"/>
      <c r="BK100" s="44"/>
      <c r="BL100" s="44"/>
    </row>
    <row r="101" spans="1:64" ht="52.8" customHeight="1" x14ac:dyDescent="0.25">
      <c r="A101" s="39">
        <v>7</v>
      </c>
      <c r="B101" s="39"/>
      <c r="C101" s="39"/>
      <c r="D101" s="39"/>
      <c r="E101" s="39"/>
      <c r="F101" s="39"/>
      <c r="G101" s="40" t="s">
        <v>108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102</v>
      </c>
      <c r="AA101" s="43"/>
      <c r="AB101" s="43"/>
      <c r="AC101" s="43"/>
      <c r="AD101" s="43"/>
      <c r="AE101" s="40" t="s">
        <v>93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44">
        <v>100</v>
      </c>
      <c r="AP101" s="44"/>
      <c r="AQ101" s="44"/>
      <c r="AR101" s="44"/>
      <c r="AS101" s="44"/>
      <c r="AT101" s="44"/>
      <c r="AU101" s="44"/>
      <c r="AV101" s="44"/>
      <c r="AW101" s="44">
        <v>0</v>
      </c>
      <c r="AX101" s="44"/>
      <c r="AY101" s="44"/>
      <c r="AZ101" s="44"/>
      <c r="BA101" s="44"/>
      <c r="BB101" s="44"/>
      <c r="BC101" s="44"/>
      <c r="BD101" s="44"/>
      <c r="BE101" s="44">
        <f t="shared" si="0"/>
        <v>100</v>
      </c>
      <c r="BF101" s="44"/>
      <c r="BG101" s="44"/>
      <c r="BH101" s="44"/>
      <c r="BI101" s="44"/>
      <c r="BJ101" s="44"/>
      <c r="BK101" s="44"/>
      <c r="BL101" s="44"/>
    </row>
    <row r="102" spans="1:64" ht="33.6" customHeight="1" x14ac:dyDescent="0.25">
      <c r="A102" s="39">
        <v>8</v>
      </c>
      <c r="B102" s="39"/>
      <c r="C102" s="39"/>
      <c r="D102" s="39"/>
      <c r="E102" s="39"/>
      <c r="F102" s="39"/>
      <c r="G102" s="40" t="s">
        <v>128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102</v>
      </c>
      <c r="AA102" s="43"/>
      <c r="AB102" s="43"/>
      <c r="AC102" s="43"/>
      <c r="AD102" s="43"/>
      <c r="AE102" s="40" t="s">
        <v>93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44">
        <v>100</v>
      </c>
      <c r="AP102" s="44"/>
      <c r="AQ102" s="44"/>
      <c r="AR102" s="44"/>
      <c r="AS102" s="44"/>
      <c r="AT102" s="44"/>
      <c r="AU102" s="44"/>
      <c r="AV102" s="44"/>
      <c r="AW102" s="44">
        <v>0</v>
      </c>
      <c r="AX102" s="44"/>
      <c r="AY102" s="44"/>
      <c r="AZ102" s="44"/>
      <c r="BA102" s="44"/>
      <c r="BB102" s="44"/>
      <c r="BC102" s="44"/>
      <c r="BD102" s="44"/>
      <c r="BE102" s="44">
        <f t="shared" si="0"/>
        <v>100</v>
      </c>
      <c r="BF102" s="44"/>
      <c r="BG102" s="44"/>
      <c r="BH102" s="44"/>
      <c r="BI102" s="44"/>
      <c r="BJ102" s="44"/>
      <c r="BK102" s="44"/>
      <c r="BL102" s="44"/>
    </row>
    <row r="103" spans="1:64" x14ac:dyDescent="0.25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31.2" customHeight="1" x14ac:dyDescent="0.25">
      <c r="A105" s="114" t="s">
        <v>130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5"/>
      <c r="AO105" s="116" t="s">
        <v>131</v>
      </c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</row>
    <row r="106" spans="1:64" x14ac:dyDescent="0.25">
      <c r="W106" s="101" t="s">
        <v>5</v>
      </c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O106" s="101" t="s">
        <v>52</v>
      </c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</row>
    <row r="107" spans="1:64" ht="15.75" customHeight="1" x14ac:dyDescent="0.25">
      <c r="A107" s="118" t="s">
        <v>3</v>
      </c>
      <c r="B107" s="118"/>
      <c r="C107" s="118"/>
      <c r="D107" s="118"/>
      <c r="E107" s="118"/>
      <c r="F107" s="118"/>
    </row>
    <row r="108" spans="1:64" ht="13.2" customHeight="1" x14ac:dyDescent="0.25">
      <c r="A108" s="110" t="s">
        <v>112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</row>
    <row r="109" spans="1:64" x14ac:dyDescent="0.25">
      <c r="A109" s="111" t="s">
        <v>47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</row>
    <row r="110" spans="1:64" ht="10.5" customHeigh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31.2" customHeight="1" x14ac:dyDescent="0.25">
      <c r="A111" s="114" t="s">
        <v>113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5"/>
      <c r="AO111" s="116" t="s">
        <v>114</v>
      </c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6"/>
      <c r="BC111" s="116"/>
      <c r="BD111" s="116"/>
      <c r="BE111" s="116"/>
      <c r="BF111" s="116"/>
      <c r="BG111" s="116"/>
    </row>
    <row r="112" spans="1:64" x14ac:dyDescent="0.25">
      <c r="W112" s="101" t="s">
        <v>5</v>
      </c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O112" s="101" t="s">
        <v>52</v>
      </c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</row>
    <row r="113" spans="1:17" x14ac:dyDescent="0.25">
      <c r="A113" s="112">
        <v>44253</v>
      </c>
      <c r="B113" s="113"/>
      <c r="C113" s="113"/>
      <c r="D113" s="113"/>
      <c r="E113" s="113"/>
      <c r="F113" s="113"/>
      <c r="G113" s="113"/>
      <c r="H113" s="113"/>
    </row>
    <row r="114" spans="1:17" x14ac:dyDescent="0.25">
      <c r="A114" s="101" t="s">
        <v>45</v>
      </c>
      <c r="B114" s="101"/>
      <c r="C114" s="101"/>
      <c r="D114" s="101"/>
      <c r="E114" s="101"/>
      <c r="F114" s="101"/>
      <c r="G114" s="101"/>
      <c r="H114" s="101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5">
      <c r="A115" s="24" t="s">
        <v>46</v>
      </c>
    </row>
  </sheetData>
  <mergeCells count="410">
    <mergeCell ref="A114:H114"/>
    <mergeCell ref="A108:AS108"/>
    <mergeCell ref="A109:AS109"/>
    <mergeCell ref="A113:H113"/>
    <mergeCell ref="A111:V111"/>
    <mergeCell ref="W111:AM111"/>
    <mergeCell ref="AO111:BG111"/>
    <mergeCell ref="AO112:BG112"/>
    <mergeCell ref="A57:C58"/>
    <mergeCell ref="D59:AA59"/>
    <mergeCell ref="AB59:AI59"/>
    <mergeCell ref="W112:AM112"/>
    <mergeCell ref="A66:F66"/>
    <mergeCell ref="A67:F67"/>
    <mergeCell ref="Z67:AD67"/>
    <mergeCell ref="A64:BL64"/>
    <mergeCell ref="A65:F65"/>
    <mergeCell ref="AE65:AN65"/>
    <mergeCell ref="AO105:BG105"/>
    <mergeCell ref="A107:F107"/>
    <mergeCell ref="A68:F68"/>
    <mergeCell ref="Z68:AD68"/>
    <mergeCell ref="AE68:AN68"/>
    <mergeCell ref="A105:V105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W105:AM105"/>
    <mergeCell ref="W106:AM106"/>
    <mergeCell ref="BE65:BL65"/>
    <mergeCell ref="AO106:BG106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BE66:BL66"/>
    <mergeCell ref="BE69:BL69"/>
    <mergeCell ref="BE71:BL71"/>
    <mergeCell ref="BE73:BL73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AW65:BD65"/>
    <mergeCell ref="N17:AS17"/>
    <mergeCell ref="AU17:BB17"/>
    <mergeCell ref="B13:L13"/>
    <mergeCell ref="B14:L14"/>
    <mergeCell ref="AW66:BD66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8:C48"/>
    <mergeCell ref="A49:C49"/>
    <mergeCell ref="G39:BL39"/>
    <mergeCell ref="D50:AB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A77:F77"/>
    <mergeCell ref="G77:Y77"/>
    <mergeCell ref="Z77:AD77"/>
    <mergeCell ref="AE77:AN77"/>
    <mergeCell ref="AO77:AV77"/>
    <mergeCell ref="AW77:BD77"/>
    <mergeCell ref="BE77:BL77"/>
    <mergeCell ref="A102:F102"/>
    <mergeCell ref="G102:Y102"/>
    <mergeCell ref="Z102:AD102"/>
    <mergeCell ref="AE102:AN102"/>
    <mergeCell ref="AO102:AV102"/>
    <mergeCell ref="AW102:BD102"/>
    <mergeCell ref="BE102:BL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</mergeCells>
  <phoneticPr fontId="0" type="noConversion"/>
  <conditionalFormatting sqref="G68:L68">
    <cfRule type="cellIs" dxfId="73" priority="75" stopIfTrue="1" operator="equal">
      <formula>$G67</formula>
    </cfRule>
  </conditionalFormatting>
  <conditionalFormatting sqref="D50">
    <cfRule type="cellIs" dxfId="72" priority="76" stopIfTrue="1" operator="equal">
      <formula>$D49</formula>
    </cfRule>
  </conditionalFormatting>
  <conditionalFormatting sqref="A68:F68">
    <cfRule type="cellIs" dxfId="71" priority="77" stopIfTrue="1" operator="equal">
      <formula>0</formula>
    </cfRule>
  </conditionalFormatting>
  <conditionalFormatting sqref="D51">
    <cfRule type="cellIs" dxfId="70" priority="74" stopIfTrue="1" operator="equal">
      <formula>$D50</formula>
    </cfRule>
  </conditionalFormatting>
  <conditionalFormatting sqref="D53">
    <cfRule type="cellIs" dxfId="69" priority="73" stopIfTrue="1" operator="equal">
      <formula>$D51</formula>
    </cfRule>
  </conditionalFormatting>
  <conditionalFormatting sqref="G69">
    <cfRule type="cellIs" dxfId="68" priority="70" stopIfTrue="1" operator="equal">
      <formula>$G68</formula>
    </cfRule>
  </conditionalFormatting>
  <conditionalFormatting sqref="A69:F69">
    <cfRule type="cellIs" dxfId="67" priority="71" stopIfTrue="1" operator="equal">
      <formula>0</formula>
    </cfRule>
  </conditionalFormatting>
  <conditionalFormatting sqref="G70">
    <cfRule type="cellIs" dxfId="66" priority="68" stopIfTrue="1" operator="equal">
      <formula>$G69</formula>
    </cfRule>
  </conditionalFormatting>
  <conditionalFormatting sqref="A70:F70">
    <cfRule type="cellIs" dxfId="65" priority="69" stopIfTrue="1" operator="equal">
      <formula>0</formula>
    </cfRule>
  </conditionalFormatting>
  <conditionalFormatting sqref="G71">
    <cfRule type="cellIs" dxfId="64" priority="66" stopIfTrue="1" operator="equal">
      <formula>$G70</formula>
    </cfRule>
  </conditionalFormatting>
  <conditionalFormatting sqref="A71:F71">
    <cfRule type="cellIs" dxfId="63" priority="67" stopIfTrue="1" operator="equal">
      <formula>0</formula>
    </cfRule>
  </conditionalFormatting>
  <conditionalFormatting sqref="G72">
    <cfRule type="cellIs" dxfId="62" priority="64" stopIfTrue="1" operator="equal">
      <formula>$G71</formula>
    </cfRule>
  </conditionalFormatting>
  <conditionalFormatting sqref="A72:F72">
    <cfRule type="cellIs" dxfId="61" priority="65" stopIfTrue="1" operator="equal">
      <formula>0</formula>
    </cfRule>
  </conditionalFormatting>
  <conditionalFormatting sqref="G73">
    <cfRule type="cellIs" dxfId="60" priority="62" stopIfTrue="1" operator="equal">
      <formula>$G72</formula>
    </cfRule>
  </conditionalFormatting>
  <conditionalFormatting sqref="A73:F73">
    <cfRule type="cellIs" dxfId="59" priority="63" stopIfTrue="1" operator="equal">
      <formula>0</formula>
    </cfRule>
  </conditionalFormatting>
  <conditionalFormatting sqref="G74">
    <cfRule type="cellIs" dxfId="58" priority="60" stopIfTrue="1" operator="equal">
      <formula>$G73</formula>
    </cfRule>
  </conditionalFormatting>
  <conditionalFormatting sqref="A74:F74">
    <cfRule type="cellIs" dxfId="57" priority="61" stopIfTrue="1" operator="equal">
      <formula>0</formula>
    </cfRule>
  </conditionalFormatting>
  <conditionalFormatting sqref="G75">
    <cfRule type="cellIs" dxfId="56" priority="58" stopIfTrue="1" operator="equal">
      <formula>$G74</formula>
    </cfRule>
  </conditionalFormatting>
  <conditionalFormatting sqref="A75:F75">
    <cfRule type="cellIs" dxfId="55" priority="59" stopIfTrue="1" operator="equal">
      <formula>0</formula>
    </cfRule>
  </conditionalFormatting>
  <conditionalFormatting sqref="G76">
    <cfRule type="cellIs" dxfId="54" priority="56" stopIfTrue="1" operator="equal">
      <formula>$G75</formula>
    </cfRule>
  </conditionalFormatting>
  <conditionalFormatting sqref="A76:F76">
    <cfRule type="cellIs" dxfId="53" priority="57" stopIfTrue="1" operator="equal">
      <formula>0</formula>
    </cfRule>
  </conditionalFormatting>
  <conditionalFormatting sqref="G78">
    <cfRule type="cellIs" dxfId="52" priority="54" stopIfTrue="1" operator="equal">
      <formula>$G76</formula>
    </cfRule>
  </conditionalFormatting>
  <conditionalFormatting sqref="A78:F78">
    <cfRule type="cellIs" dxfId="51" priority="55" stopIfTrue="1" operator="equal">
      <formula>0</formula>
    </cfRule>
  </conditionalFormatting>
  <conditionalFormatting sqref="G79">
    <cfRule type="cellIs" dxfId="50" priority="52" stopIfTrue="1" operator="equal">
      <formula>$G78</formula>
    </cfRule>
  </conditionalFormatting>
  <conditionalFormatting sqref="A79:F79">
    <cfRule type="cellIs" dxfId="49" priority="53" stopIfTrue="1" operator="equal">
      <formula>0</formula>
    </cfRule>
  </conditionalFormatting>
  <conditionalFormatting sqref="G80">
    <cfRule type="cellIs" dxfId="48" priority="50" stopIfTrue="1" operator="equal">
      <formula>$G79</formula>
    </cfRule>
  </conditionalFormatting>
  <conditionalFormatting sqref="A80:F80">
    <cfRule type="cellIs" dxfId="47" priority="51" stopIfTrue="1" operator="equal">
      <formula>0</formula>
    </cfRule>
  </conditionalFormatting>
  <conditionalFormatting sqref="G81">
    <cfRule type="cellIs" dxfId="46" priority="48" stopIfTrue="1" operator="equal">
      <formula>$G80</formula>
    </cfRule>
  </conditionalFormatting>
  <conditionalFormatting sqref="A81:F81">
    <cfRule type="cellIs" dxfId="45" priority="49" stopIfTrue="1" operator="equal">
      <formula>0</formula>
    </cfRule>
  </conditionalFormatting>
  <conditionalFormatting sqref="G82">
    <cfRule type="cellIs" dxfId="44" priority="46" stopIfTrue="1" operator="equal">
      <formula>$G81</formula>
    </cfRule>
  </conditionalFormatting>
  <conditionalFormatting sqref="A82:F82">
    <cfRule type="cellIs" dxfId="43" priority="47" stopIfTrue="1" operator="equal">
      <formula>0</formula>
    </cfRule>
  </conditionalFormatting>
  <conditionalFormatting sqref="G83">
    <cfRule type="cellIs" dxfId="42" priority="44" stopIfTrue="1" operator="equal">
      <formula>$G82</formula>
    </cfRule>
  </conditionalFormatting>
  <conditionalFormatting sqref="A83:F83">
    <cfRule type="cellIs" dxfId="41" priority="45" stopIfTrue="1" operator="equal">
      <formula>0</formula>
    </cfRule>
  </conditionalFormatting>
  <conditionalFormatting sqref="G84">
    <cfRule type="cellIs" dxfId="40" priority="42" stopIfTrue="1" operator="equal">
      <formula>$G83</formula>
    </cfRule>
  </conditionalFormatting>
  <conditionalFormatting sqref="A84:F84">
    <cfRule type="cellIs" dxfId="39" priority="43" stopIfTrue="1" operator="equal">
      <formula>0</formula>
    </cfRule>
  </conditionalFormatting>
  <conditionalFormatting sqref="G85">
    <cfRule type="cellIs" dxfId="38" priority="40" stopIfTrue="1" operator="equal">
      <formula>$G84</formula>
    </cfRule>
  </conditionalFormatting>
  <conditionalFormatting sqref="A85:F85">
    <cfRule type="cellIs" dxfId="37" priority="41" stopIfTrue="1" operator="equal">
      <formula>0</formula>
    </cfRule>
  </conditionalFormatting>
  <conditionalFormatting sqref="G86">
    <cfRule type="cellIs" dxfId="36" priority="38" stopIfTrue="1" operator="equal">
      <formula>$G85</formula>
    </cfRule>
  </conditionalFormatting>
  <conditionalFormatting sqref="A86:F86">
    <cfRule type="cellIs" dxfId="35" priority="39" stopIfTrue="1" operator="equal">
      <formula>0</formula>
    </cfRule>
  </conditionalFormatting>
  <conditionalFormatting sqref="G87">
    <cfRule type="cellIs" dxfId="34" priority="36" stopIfTrue="1" operator="equal">
      <formula>$G86</formula>
    </cfRule>
  </conditionalFormatting>
  <conditionalFormatting sqref="A87:F87">
    <cfRule type="cellIs" dxfId="33" priority="37" stopIfTrue="1" operator="equal">
      <formula>0</formula>
    </cfRule>
  </conditionalFormatting>
  <conditionalFormatting sqref="G88">
    <cfRule type="cellIs" dxfId="32" priority="34" stopIfTrue="1" operator="equal">
      <formula>$G87</formula>
    </cfRule>
  </conditionalFormatting>
  <conditionalFormatting sqref="A88:F88">
    <cfRule type="cellIs" dxfId="31" priority="35" stopIfTrue="1" operator="equal">
      <formula>0</formula>
    </cfRule>
  </conditionalFormatting>
  <conditionalFormatting sqref="G89">
    <cfRule type="cellIs" dxfId="30" priority="32" stopIfTrue="1" operator="equal">
      <formula>$G88</formula>
    </cfRule>
  </conditionalFormatting>
  <conditionalFormatting sqref="A89:F89">
    <cfRule type="cellIs" dxfId="29" priority="33" stopIfTrue="1" operator="equal">
      <formula>0</formula>
    </cfRule>
  </conditionalFormatting>
  <conditionalFormatting sqref="G90">
    <cfRule type="cellIs" dxfId="28" priority="30" stopIfTrue="1" operator="equal">
      <formula>$G89</formula>
    </cfRule>
  </conditionalFormatting>
  <conditionalFormatting sqref="A90:F90">
    <cfRule type="cellIs" dxfId="27" priority="31" stopIfTrue="1" operator="equal">
      <formula>0</formula>
    </cfRule>
  </conditionalFormatting>
  <conditionalFormatting sqref="G91">
    <cfRule type="cellIs" dxfId="26" priority="28" stopIfTrue="1" operator="equal">
      <formula>$G90</formula>
    </cfRule>
  </conditionalFormatting>
  <conditionalFormatting sqref="A91:F91">
    <cfRule type="cellIs" dxfId="25" priority="29" stopIfTrue="1" operator="equal">
      <formula>0</formula>
    </cfRule>
  </conditionalFormatting>
  <conditionalFormatting sqref="G92">
    <cfRule type="cellIs" dxfId="24" priority="26" stopIfTrue="1" operator="equal">
      <formula>$G91</formula>
    </cfRule>
  </conditionalFormatting>
  <conditionalFormatting sqref="A92:F92">
    <cfRule type="cellIs" dxfId="23" priority="27" stopIfTrue="1" operator="equal">
      <formula>0</formula>
    </cfRule>
  </conditionalFormatting>
  <conditionalFormatting sqref="G93">
    <cfRule type="cellIs" dxfId="22" priority="24" stopIfTrue="1" operator="equal">
      <formula>$G92</formula>
    </cfRule>
  </conditionalFormatting>
  <conditionalFormatting sqref="A93:F93">
    <cfRule type="cellIs" dxfId="21" priority="25" stopIfTrue="1" operator="equal">
      <formula>0</formula>
    </cfRule>
  </conditionalFormatting>
  <conditionalFormatting sqref="G94">
    <cfRule type="cellIs" dxfId="20" priority="22" stopIfTrue="1" operator="equal">
      <formula>$G93</formula>
    </cfRule>
  </conditionalFormatting>
  <conditionalFormatting sqref="A94:F94">
    <cfRule type="cellIs" dxfId="19" priority="23" stopIfTrue="1" operator="equal">
      <formula>0</formula>
    </cfRule>
  </conditionalFormatting>
  <conditionalFormatting sqref="G95">
    <cfRule type="cellIs" dxfId="18" priority="20" stopIfTrue="1" operator="equal">
      <formula>$G94</formula>
    </cfRule>
  </conditionalFormatting>
  <conditionalFormatting sqref="A95:F95">
    <cfRule type="cellIs" dxfId="17" priority="21" stopIfTrue="1" operator="equal">
      <formula>0</formula>
    </cfRule>
  </conditionalFormatting>
  <conditionalFormatting sqref="G96">
    <cfRule type="cellIs" dxfId="16" priority="18" stopIfTrue="1" operator="equal">
      <formula>$G95</formula>
    </cfRule>
  </conditionalFormatting>
  <conditionalFormatting sqref="A96:F96">
    <cfRule type="cellIs" dxfId="15" priority="19" stopIfTrue="1" operator="equal">
      <formula>0</formula>
    </cfRule>
  </conditionalFormatting>
  <conditionalFormatting sqref="G97">
    <cfRule type="cellIs" dxfId="14" priority="16" stopIfTrue="1" operator="equal">
      <formula>$G96</formula>
    </cfRule>
  </conditionalFormatting>
  <conditionalFormatting sqref="A97:F97">
    <cfRule type="cellIs" dxfId="13" priority="17" stopIfTrue="1" operator="equal">
      <formula>0</formula>
    </cfRule>
  </conditionalFormatting>
  <conditionalFormatting sqref="G98">
    <cfRule type="cellIs" dxfId="12" priority="14" stopIfTrue="1" operator="equal">
      <formula>$G97</formula>
    </cfRule>
  </conditionalFormatting>
  <conditionalFormatting sqref="A98:F98">
    <cfRule type="cellIs" dxfId="11" priority="15" stopIfTrue="1" operator="equal">
      <formula>0</formula>
    </cfRule>
  </conditionalFormatting>
  <conditionalFormatting sqref="G99">
    <cfRule type="cellIs" dxfId="10" priority="12" stopIfTrue="1" operator="equal">
      <formula>$G98</formula>
    </cfRule>
  </conditionalFormatting>
  <conditionalFormatting sqref="A99:F99">
    <cfRule type="cellIs" dxfId="9" priority="13" stopIfTrue="1" operator="equal">
      <formula>0</formula>
    </cfRule>
  </conditionalFormatting>
  <conditionalFormatting sqref="G100">
    <cfRule type="cellIs" dxfId="8" priority="10" stopIfTrue="1" operator="equal">
      <formula>$G99</formula>
    </cfRule>
  </conditionalFormatting>
  <conditionalFormatting sqref="A100:F100">
    <cfRule type="cellIs" dxfId="7" priority="11" stopIfTrue="1" operator="equal">
      <formula>0</formula>
    </cfRule>
  </conditionalFormatting>
  <conditionalFormatting sqref="G101">
    <cfRule type="cellIs" dxfId="6" priority="8" stopIfTrue="1" operator="equal">
      <formula>$G100</formula>
    </cfRule>
  </conditionalFormatting>
  <conditionalFormatting sqref="A101:F101">
    <cfRule type="cellIs" dxfId="5" priority="9" stopIfTrue="1" operator="equal">
      <formula>0</formula>
    </cfRule>
  </conditionalFormatting>
  <conditionalFormatting sqref="D52">
    <cfRule type="cellIs" dxfId="4" priority="5" stopIfTrue="1" operator="equal">
      <formula>$D50</formula>
    </cfRule>
  </conditionalFormatting>
  <conditionalFormatting sqref="G77">
    <cfRule type="cellIs" dxfId="3" priority="3" stopIfTrue="1" operator="equal">
      <formula>$G76</formula>
    </cfRule>
  </conditionalFormatting>
  <conditionalFormatting sqref="A77:F77">
    <cfRule type="cellIs" dxfId="2" priority="4" stopIfTrue="1" operator="equal">
      <formula>0</formula>
    </cfRule>
  </conditionalFormatting>
  <conditionalFormatting sqref="G102">
    <cfRule type="cellIs" dxfId="1" priority="1" stopIfTrue="1" operator="equal">
      <formula>$G101</formula>
    </cfRule>
  </conditionalFormatting>
  <conditionalFormatting sqref="A102:F10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2021-02-24T13:56:37Z</cp:lastPrinted>
  <dcterms:created xsi:type="dcterms:W3CDTF">2016-08-15T09:54:21Z</dcterms:created>
  <dcterms:modified xsi:type="dcterms:W3CDTF">2021-02-26T09:29:12Z</dcterms:modified>
</cp:coreProperties>
</file>