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20" sheetId="2" r:id="rId1"/>
  </sheets>
  <definedNames>
    <definedName name="_xlnm.Print_Area" localSheetId="0">КПК0712120!$A$1:$BM$97</definedName>
  </definedNames>
  <calcPr calcId="145621"/>
</workbook>
</file>

<file path=xl/calcChain.xml><?xml version="1.0" encoding="utf-8"?>
<calcChain xmlns="http://schemas.openxmlformats.org/spreadsheetml/2006/main">
  <c r="AB63" i="2" l="1"/>
  <c r="AC53" i="2"/>
  <c r="AC50" i="2"/>
  <c r="U22" i="2"/>
  <c r="AS22" i="2"/>
  <c r="BE84" i="2" l="1"/>
  <c r="BE73" i="2"/>
  <c r="AS52" i="2" l="1"/>
  <c r="BE83" i="2" l="1"/>
  <c r="BE82" i="2"/>
  <c r="BE81" i="2"/>
  <c r="BE80" i="2"/>
  <c r="BE79" i="2"/>
  <c r="BE78" i="2"/>
  <c r="BE77" i="2"/>
  <c r="BE76" i="2"/>
  <c r="BE75" i="2"/>
  <c r="BE74" i="2"/>
  <c r="BE72" i="2"/>
  <c r="BE71" i="2"/>
  <c r="BE70" i="2"/>
  <c r="BE69" i="2"/>
  <c r="AR63" i="2"/>
  <c r="AR62" i="2"/>
  <c r="AR61" i="2"/>
  <c r="AS53" i="2"/>
  <c r="AS50" i="2"/>
  <c r="AS51" i="2"/>
</calcChain>
</file>

<file path=xl/sharedStrings.xml><?xml version="1.0" encoding="utf-8"?>
<sst xmlns="http://schemas.openxmlformats.org/spreadsheetml/2006/main" count="162" uniqueCount="117">
  <si>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</si>
  <si>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</si>
  <si>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</si>
  <si>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</si>
  <si>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</si>
  <si>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</si>
  <si>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</si>
  <si>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</si>
  <si>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</si>
  <si>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</si>
  <si>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</si>
  <si>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</si>
  <si>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</si>
  <si>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</si>
  <si>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</si>
  <si>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</si>
  <si>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</si>
  <si>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</si>
  <si>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</si>
  <si>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</si>
  <si>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</si>
  <si>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</si>
  <si>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</si>
  <si>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</si>
  <si>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</si>
  <si>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</si>
  <si>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</si>
  <si>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</si>
  <si>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</si>
  <si>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</si>
  <si>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</si>
  <si>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</si>
  <si>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</si>
  <si>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</si>
  <si>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</si>
  <si>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</si>
  <si>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</si>
  <si>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</si>
  <si>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</si>
  <si>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</si>
  <si>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</si>
  <si>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</si>
  <si>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</si>
  <si>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</si>
  <si>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</si>
  <si>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</si>
  <si>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</si>
  <si>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</si>
  <si>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</si>
  <si>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</si>
  <si>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</si>
  <si>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</si>
  <si>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</si>
  <si>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</si>
  <si>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</si>
  <si>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</si>
  <si>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</si>
  <si>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</si>
  <si>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</si>
  <si>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</si>
  <si>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</si>
  <si>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</si>
  <si>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</si>
  <si>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</si>
  <si>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</si>
  <si>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</si>
  <si>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Забезпечення заходів з інформатизації закладів охорони здоров`я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</si>
  <si>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</si>
  <si>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УСЬОГО</t>
  </si>
  <si>
    <t>Міжгалузева комплексна програма "Здоров'я нації" у м. Кривому Розі на 2017-2021 роки</t>
  </si>
  <si>
    <t>Програма інформатизації та інфровізації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</si>
  <si>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</si>
  <si>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</si>
  <si>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</si>
  <si>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</si>
  <si>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</si>
  <si>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</si>
  <si>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реалізацію заходів з інформатизації закладів охорони здоров`я</t>
  </si>
  <si>
    <t>грн.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</si>
  <si>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кошторису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</si>
  <si>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</si>
  <si>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</si>
  <si>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 51 -здоров</t>
  </si>
  <si>
    <t>Кількість надрукованих статей, заміток у ЗМІ</t>
  </si>
  <si>
    <t>Кількість закладів, в яких буде проведено інформатизацію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</si>
  <si>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</si>
  <si>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</si>
  <si>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</si>
  <si>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</si>
  <si>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Середні витрати на інформатизацію 1го закладу</t>
  </si>
  <si>
    <t>якості</t>
  </si>
  <si>
    <t>Динаміка кількості видань на одного працівника</t>
  </si>
  <si>
    <t>відс.</t>
  </si>
  <si>
    <t>Питома вага закладів, в яких проведено інформатизацію від закладів, яким заплановано</t>
  </si>
  <si>
    <t>Інформаційне забезпечення населення з питань здорового способу життя та санітарно-гігієнічного виховання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</si>
  <si>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</si>
  <si>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</si>
  <si>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</si>
  <si>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</si>
  <si>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</si>
  <si>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</si>
  <si>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</si>
  <si>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</si>
  <si>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</si>
  <si>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бюджетної програми місцевого бюджету на 2021  рік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</si>
  <si>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</si>
  <si>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</si>
  <si>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</si>
  <si>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</si>
  <si>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2120</t>
  </si>
  <si>
    <t>0740</t>
  </si>
  <si>
    <t>Наказ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</si>
  <si>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</si>
  <si>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Рівень освоєння коштів направлених на погашення кредиторської заборгованості, яка утворилась станом на 01 січня 2021 року</t>
  </si>
  <si>
    <t>Проведення видатків направлених на погашення кредиторської заборгованості, яка утворилась станом на 01 січня 2021 року</t>
  </si>
  <si>
    <t>Обсяг видатків направлених на погашення кредиторської заборгованості, яка утворилась станом на 01 січня 2021 року</t>
  </si>
  <si>
    <t xml:space="preserve"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24.02.2021 №238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змінами, від 28.02.2017 №1402 "Про затвердження програми інформатизації та цифровізації на 2017-2021 роки" зі змінами.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</si>
</sst>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81" zoomScale="75" zoomScaleNormal="75" zoomScaleSheetLayoutView="100" workbookViewId="0">
      <selection activeCell="A96" sqref="A96:H9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1" t="s">
        <v>35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77" ht="15.9" customHeight="1" x14ac:dyDescent="0.25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5">
      <c r="AO3" s="91" t="s">
        <v>111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32.1" customHeight="1" x14ac:dyDescent="0.25">
      <c r="AO4" s="88" t="s">
        <v>96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5">
      <c r="AO5" s="90" t="s">
        <v>20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5"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</row>
    <row r="7" spans="1:77" ht="13.2" customHeight="1" x14ac:dyDescent="0.25">
      <c r="AO7" s="99">
        <v>44253</v>
      </c>
      <c r="AP7" s="73"/>
      <c r="AQ7" s="73"/>
      <c r="AR7" s="73"/>
      <c r="AS7" s="73"/>
      <c r="AT7" s="73"/>
      <c r="AU7" s="73"/>
      <c r="AV7" s="1" t="s">
        <v>63</v>
      </c>
      <c r="AW7" s="100">
        <v>34</v>
      </c>
      <c r="AX7" s="73"/>
      <c r="AY7" s="73"/>
      <c r="AZ7" s="73"/>
      <c r="BA7" s="73"/>
      <c r="BB7" s="73"/>
      <c r="BC7" s="73"/>
      <c r="BD7" s="73"/>
      <c r="BE7" s="73"/>
      <c r="BF7" s="73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71" t="s">
        <v>21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77" ht="15.75" customHeight="1" x14ac:dyDescent="0.25">
      <c r="A11" s="71" t="s">
        <v>104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65" t="s">
        <v>95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34"/>
      <c r="N13" s="79" t="s">
        <v>96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5"/>
      <c r="AU13" s="65" t="s">
        <v>102</v>
      </c>
      <c r="AV13" s="66"/>
      <c r="AW13" s="66"/>
      <c r="AX13" s="66"/>
      <c r="AY13" s="66"/>
      <c r="AZ13" s="66"/>
      <c r="BA13" s="66"/>
      <c r="BB13" s="6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67" t="s">
        <v>56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67" t="s">
        <v>55</v>
      </c>
      <c r="AV14" s="67"/>
      <c r="AW14" s="67"/>
      <c r="AX14" s="67"/>
      <c r="AY14" s="67"/>
      <c r="AZ14" s="67"/>
      <c r="BA14" s="67"/>
      <c r="BB14" s="6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65" t="s">
        <v>108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34"/>
      <c r="N16" s="79" t="s">
        <v>107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5"/>
      <c r="AU16" s="65" t="s">
        <v>102</v>
      </c>
      <c r="AV16" s="66"/>
      <c r="AW16" s="66"/>
      <c r="AX16" s="66"/>
      <c r="AY16" s="66"/>
      <c r="AZ16" s="66"/>
      <c r="BA16" s="66"/>
      <c r="BB16" s="6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67" t="s">
        <v>56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67" t="s">
        <v>55</v>
      </c>
      <c r="AV17" s="67"/>
      <c r="AW17" s="67"/>
      <c r="AX17" s="67"/>
      <c r="AY17" s="67"/>
      <c r="AZ17" s="67"/>
      <c r="BA17" s="67"/>
      <c r="BB17" s="6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65" t="s">
        <v>105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65" t="s">
        <v>109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26"/>
      <c r="AA19" s="65" t="s">
        <v>110</v>
      </c>
      <c r="AB19" s="66"/>
      <c r="AC19" s="66"/>
      <c r="AD19" s="66"/>
      <c r="AE19" s="66"/>
      <c r="AF19" s="66"/>
      <c r="AG19" s="66"/>
      <c r="AH19" s="66"/>
      <c r="AI19" s="66"/>
      <c r="AJ19" s="26"/>
      <c r="AK19" s="72" t="s">
        <v>106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6"/>
      <c r="BE19" s="65" t="s">
        <v>103</v>
      </c>
      <c r="BF19" s="66"/>
      <c r="BG19" s="66"/>
      <c r="BH19" s="66"/>
      <c r="BI19" s="66"/>
      <c r="BJ19" s="66"/>
      <c r="BK19" s="66"/>
      <c r="BL19" s="6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67" t="s">
        <v>56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N20" s="67" t="s">
        <v>57</v>
      </c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28"/>
      <c r="AA20" s="78" t="s">
        <v>58</v>
      </c>
      <c r="AB20" s="78"/>
      <c r="AC20" s="78"/>
      <c r="AD20" s="78"/>
      <c r="AE20" s="78"/>
      <c r="AF20" s="78"/>
      <c r="AG20" s="78"/>
      <c r="AH20" s="78"/>
      <c r="AI20" s="78"/>
      <c r="AJ20" s="28"/>
      <c r="AK20" s="74" t="s">
        <v>59</v>
      </c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28"/>
      <c r="BE20" s="67" t="s">
        <v>60</v>
      </c>
      <c r="BF20" s="67"/>
      <c r="BG20" s="67"/>
      <c r="BH20" s="67"/>
      <c r="BI20" s="67"/>
      <c r="BJ20" s="67"/>
      <c r="BK20" s="67"/>
      <c r="BL20" s="6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6" t="s">
        <v>50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77">
        <f>AS22+I23</f>
        <v>3913965</v>
      </c>
      <c r="V22" s="77"/>
      <c r="W22" s="77"/>
      <c r="X22" s="77"/>
      <c r="Y22" s="77"/>
      <c r="Z22" s="77"/>
      <c r="AA22" s="77"/>
      <c r="AB22" s="77"/>
      <c r="AC22" s="77"/>
      <c r="AD22" s="77"/>
      <c r="AE22" s="83" t="s">
        <v>51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77">
        <f>3821367+92598</f>
        <v>3913965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6" t="s">
        <v>23</v>
      </c>
      <c r="BE22" s="76"/>
      <c r="BF22" s="76"/>
      <c r="BG22" s="76"/>
      <c r="BH22" s="76"/>
      <c r="BI22" s="76"/>
      <c r="BJ22" s="76"/>
      <c r="BK22" s="76"/>
      <c r="BL22" s="76"/>
    </row>
    <row r="23" spans="1:79" ht="24.9" customHeight="1" x14ac:dyDescent="0.25">
      <c r="A23" s="76" t="s">
        <v>22</v>
      </c>
      <c r="B23" s="76"/>
      <c r="C23" s="76"/>
      <c r="D23" s="76"/>
      <c r="E23" s="76"/>
      <c r="F23" s="76"/>
      <c r="G23" s="76"/>
      <c r="H23" s="76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6" t="s">
        <v>24</v>
      </c>
      <c r="U23" s="76"/>
      <c r="V23" s="76"/>
      <c r="W23" s="7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2" t="s">
        <v>37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15.2" customHeight="1" x14ac:dyDescent="0.25">
      <c r="A26" s="115" t="s">
        <v>116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6" t="s">
        <v>36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27.75" customHeight="1" x14ac:dyDescent="0.25">
      <c r="A29" s="114" t="s">
        <v>28</v>
      </c>
      <c r="B29" s="114"/>
      <c r="C29" s="114"/>
      <c r="D29" s="114"/>
      <c r="E29" s="114"/>
      <c r="F29" s="114"/>
      <c r="G29" s="84" t="s">
        <v>40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5.6" hidden="1" x14ac:dyDescent="0.25">
      <c r="A30" s="54">
        <v>1</v>
      </c>
      <c r="B30" s="54"/>
      <c r="C30" s="54"/>
      <c r="D30" s="54"/>
      <c r="E30" s="54"/>
      <c r="F30" s="54"/>
      <c r="G30" s="84">
        <v>2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</row>
    <row r="31" spans="1:79" ht="10.5" hidden="1" customHeight="1" x14ac:dyDescent="0.25">
      <c r="A31" s="39" t="s">
        <v>33</v>
      </c>
      <c r="B31" s="39"/>
      <c r="C31" s="39"/>
      <c r="D31" s="39"/>
      <c r="E31" s="39"/>
      <c r="F31" s="39"/>
      <c r="G31" s="55" t="s">
        <v>7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49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68" t="s">
        <v>64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6" t="s">
        <v>38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</row>
    <row r="35" spans="1:79" ht="15.9" customHeight="1" x14ac:dyDescent="0.25">
      <c r="A35" s="115" t="s">
        <v>94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6" t="s">
        <v>39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</row>
    <row r="38" spans="1:79" ht="27.75" customHeight="1" x14ac:dyDescent="0.25">
      <c r="A38" s="114" t="s">
        <v>28</v>
      </c>
      <c r="B38" s="114"/>
      <c r="C38" s="114"/>
      <c r="D38" s="114"/>
      <c r="E38" s="114"/>
      <c r="F38" s="114"/>
      <c r="G38" s="84" t="s">
        <v>25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6"/>
    </row>
    <row r="39" spans="1:79" ht="15.6" hidden="1" x14ac:dyDescent="0.25">
      <c r="A39" s="54">
        <v>1</v>
      </c>
      <c r="B39" s="54"/>
      <c r="C39" s="54"/>
      <c r="D39" s="54"/>
      <c r="E39" s="54"/>
      <c r="F39" s="54"/>
      <c r="G39" s="84">
        <v>2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</row>
    <row r="40" spans="1:79" ht="10.5" hidden="1" customHeight="1" x14ac:dyDescent="0.25">
      <c r="A40" s="39" t="s">
        <v>6</v>
      </c>
      <c r="B40" s="39"/>
      <c r="C40" s="39"/>
      <c r="D40" s="39"/>
      <c r="E40" s="39"/>
      <c r="F40" s="39"/>
      <c r="G40" s="55" t="s">
        <v>7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11</v>
      </c>
    </row>
    <row r="41" spans="1:79" ht="13.2" customHeight="1" x14ac:dyDescent="0.25">
      <c r="A41" s="39">
        <v>1</v>
      </c>
      <c r="B41" s="39"/>
      <c r="C41" s="39"/>
      <c r="D41" s="39"/>
      <c r="E41" s="39"/>
      <c r="F41" s="39"/>
      <c r="G41" s="68" t="s">
        <v>65</v>
      </c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70"/>
      <c r="CA41" s="1" t="s">
        <v>12</v>
      </c>
    </row>
    <row r="42" spans="1:79" ht="13.2" customHeight="1" x14ac:dyDescent="0.25">
      <c r="A42" s="39">
        <v>2</v>
      </c>
      <c r="B42" s="39"/>
      <c r="C42" s="39"/>
      <c r="D42" s="39"/>
      <c r="E42" s="39"/>
      <c r="F42" s="39"/>
      <c r="G42" s="68" t="s">
        <v>66</v>
      </c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70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76" t="s">
        <v>41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54" t="s">
        <v>28</v>
      </c>
      <c r="B46" s="54"/>
      <c r="C46" s="54"/>
      <c r="D46" s="59" t="s">
        <v>26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54" t="s">
        <v>29</v>
      </c>
      <c r="AD46" s="54"/>
      <c r="AE46" s="54"/>
      <c r="AF46" s="54"/>
      <c r="AG46" s="54"/>
      <c r="AH46" s="54"/>
      <c r="AI46" s="54"/>
      <c r="AJ46" s="54"/>
      <c r="AK46" s="54" t="s">
        <v>30</v>
      </c>
      <c r="AL46" s="54"/>
      <c r="AM46" s="54"/>
      <c r="AN46" s="54"/>
      <c r="AO46" s="54"/>
      <c r="AP46" s="54"/>
      <c r="AQ46" s="54"/>
      <c r="AR46" s="54"/>
      <c r="AS46" s="54" t="s">
        <v>27</v>
      </c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54"/>
      <c r="B47" s="54"/>
      <c r="C47" s="54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54">
        <v>1</v>
      </c>
      <c r="B48" s="54"/>
      <c r="C48" s="54"/>
      <c r="D48" s="93">
        <v>2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54">
        <v>3</v>
      </c>
      <c r="AD48" s="54"/>
      <c r="AE48" s="54"/>
      <c r="AF48" s="54"/>
      <c r="AG48" s="54"/>
      <c r="AH48" s="54"/>
      <c r="AI48" s="54"/>
      <c r="AJ48" s="54"/>
      <c r="AK48" s="54">
        <v>4</v>
      </c>
      <c r="AL48" s="54"/>
      <c r="AM48" s="54"/>
      <c r="AN48" s="54"/>
      <c r="AO48" s="54"/>
      <c r="AP48" s="54"/>
      <c r="AQ48" s="54"/>
      <c r="AR48" s="54"/>
      <c r="AS48" s="54">
        <v>5</v>
      </c>
      <c r="AT48" s="54"/>
      <c r="AU48" s="54"/>
      <c r="AV48" s="54"/>
      <c r="AW48" s="54"/>
      <c r="AX48" s="54"/>
      <c r="AY48" s="54"/>
      <c r="AZ48" s="5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39" t="s">
        <v>6</v>
      </c>
      <c r="B49" s="39"/>
      <c r="C49" s="39"/>
      <c r="D49" s="96" t="s">
        <v>7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  <c r="AC49" s="58" t="s">
        <v>8</v>
      </c>
      <c r="AD49" s="58"/>
      <c r="AE49" s="58"/>
      <c r="AF49" s="58"/>
      <c r="AG49" s="58"/>
      <c r="AH49" s="58"/>
      <c r="AI49" s="58"/>
      <c r="AJ49" s="58"/>
      <c r="AK49" s="58" t="s">
        <v>9</v>
      </c>
      <c r="AL49" s="58"/>
      <c r="AM49" s="58"/>
      <c r="AN49" s="58"/>
      <c r="AO49" s="58"/>
      <c r="AP49" s="58"/>
      <c r="AQ49" s="58"/>
      <c r="AR49" s="58"/>
      <c r="AS49" s="43" t="s">
        <v>10</v>
      </c>
      <c r="AT49" s="58"/>
      <c r="AU49" s="58"/>
      <c r="AV49" s="58"/>
      <c r="AW49" s="58"/>
      <c r="AX49" s="58"/>
      <c r="AY49" s="58"/>
      <c r="AZ49" s="58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39">
        <v>1</v>
      </c>
      <c r="B50" s="39"/>
      <c r="C50" s="39"/>
      <c r="D50" s="68" t="s">
        <v>67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/>
      <c r="AC50" s="44">
        <f>3809708</f>
        <v>3809708</v>
      </c>
      <c r="AD50" s="44"/>
      <c r="AE50" s="44"/>
      <c r="AF50" s="44"/>
      <c r="AG50" s="44"/>
      <c r="AH50" s="44"/>
      <c r="AI50" s="44"/>
      <c r="AJ50" s="44"/>
      <c r="AK50" s="44">
        <v>0</v>
      </c>
      <c r="AL50" s="44"/>
      <c r="AM50" s="44"/>
      <c r="AN50" s="44"/>
      <c r="AO50" s="44"/>
      <c r="AP50" s="44"/>
      <c r="AQ50" s="44"/>
      <c r="AR50" s="44"/>
      <c r="AS50" s="44">
        <f>AC50+AK50</f>
        <v>3809708</v>
      </c>
      <c r="AT50" s="44"/>
      <c r="AU50" s="44"/>
      <c r="AV50" s="44"/>
      <c r="AW50" s="44"/>
      <c r="AX50" s="44"/>
      <c r="AY50" s="44"/>
      <c r="AZ50" s="44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39">
        <v>2</v>
      </c>
      <c r="B51" s="39"/>
      <c r="C51" s="39"/>
      <c r="D51" s="68" t="s">
        <v>66</v>
      </c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70"/>
      <c r="AC51" s="44">
        <v>11659</v>
      </c>
      <c r="AD51" s="44"/>
      <c r="AE51" s="44"/>
      <c r="AF51" s="44"/>
      <c r="AG51" s="44"/>
      <c r="AH51" s="44"/>
      <c r="AI51" s="44"/>
      <c r="AJ51" s="44"/>
      <c r="AK51" s="44">
        <v>0</v>
      </c>
      <c r="AL51" s="44"/>
      <c r="AM51" s="44"/>
      <c r="AN51" s="44"/>
      <c r="AO51" s="44"/>
      <c r="AP51" s="44"/>
      <c r="AQ51" s="44"/>
      <c r="AR51" s="44"/>
      <c r="AS51" s="44">
        <f>AC51+AK51</f>
        <v>11659</v>
      </c>
      <c r="AT51" s="44"/>
      <c r="AU51" s="44"/>
      <c r="AV51" s="44"/>
      <c r="AW51" s="44"/>
      <c r="AX51" s="44"/>
      <c r="AY51" s="44"/>
      <c r="AZ51" s="44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8.2" customHeight="1" x14ac:dyDescent="0.25">
      <c r="A52" s="39">
        <v>3</v>
      </c>
      <c r="B52" s="39"/>
      <c r="C52" s="39"/>
      <c r="D52" s="68" t="s">
        <v>114</v>
      </c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70"/>
      <c r="AC52" s="44">
        <v>92598</v>
      </c>
      <c r="AD52" s="44"/>
      <c r="AE52" s="44"/>
      <c r="AF52" s="44"/>
      <c r="AG52" s="44"/>
      <c r="AH52" s="44"/>
      <c r="AI52" s="44"/>
      <c r="AJ52" s="44"/>
      <c r="AK52" s="44">
        <v>0</v>
      </c>
      <c r="AL52" s="44"/>
      <c r="AM52" s="44"/>
      <c r="AN52" s="44"/>
      <c r="AO52" s="44"/>
      <c r="AP52" s="44"/>
      <c r="AQ52" s="44"/>
      <c r="AR52" s="44"/>
      <c r="AS52" s="44">
        <f>AC52+AK52</f>
        <v>92598</v>
      </c>
      <c r="AT52" s="44"/>
      <c r="AU52" s="44"/>
      <c r="AV52" s="44"/>
      <c r="AW52" s="44"/>
      <c r="AX52" s="44"/>
      <c r="AY52" s="44"/>
      <c r="AZ52" s="44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46"/>
      <c r="B53" s="46"/>
      <c r="C53" s="46"/>
      <c r="D53" s="51" t="s">
        <v>68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45">
        <f>AC50+AC51+AC52</f>
        <v>3913965</v>
      </c>
      <c r="AD53" s="45"/>
      <c r="AE53" s="45"/>
      <c r="AF53" s="45"/>
      <c r="AG53" s="45"/>
      <c r="AH53" s="45"/>
      <c r="AI53" s="45"/>
      <c r="AJ53" s="45"/>
      <c r="AK53" s="45">
        <v>0</v>
      </c>
      <c r="AL53" s="45"/>
      <c r="AM53" s="45"/>
      <c r="AN53" s="45"/>
      <c r="AO53" s="45"/>
      <c r="AP53" s="45"/>
      <c r="AQ53" s="45"/>
      <c r="AR53" s="45"/>
      <c r="AS53" s="45">
        <f>AC53+AK53</f>
        <v>3913965</v>
      </c>
      <c r="AT53" s="45"/>
      <c r="AU53" s="45"/>
      <c r="AV53" s="45"/>
      <c r="AW53" s="45"/>
      <c r="AX53" s="45"/>
      <c r="AY53" s="45"/>
      <c r="AZ53" s="45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82" t="s">
        <v>42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</row>
    <row r="56" spans="1:79" ht="15" customHeight="1" x14ac:dyDescent="0.25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54" t="s">
        <v>28</v>
      </c>
      <c r="B57" s="54"/>
      <c r="C57" s="54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54" t="s">
        <v>29</v>
      </c>
      <c r="AC57" s="54"/>
      <c r="AD57" s="54"/>
      <c r="AE57" s="54"/>
      <c r="AF57" s="54"/>
      <c r="AG57" s="54"/>
      <c r="AH57" s="54"/>
      <c r="AI57" s="54"/>
      <c r="AJ57" s="54" t="s">
        <v>30</v>
      </c>
      <c r="AK57" s="54"/>
      <c r="AL57" s="54"/>
      <c r="AM57" s="54"/>
      <c r="AN57" s="54"/>
      <c r="AO57" s="54"/>
      <c r="AP57" s="54"/>
      <c r="AQ57" s="54"/>
      <c r="AR57" s="54" t="s">
        <v>27</v>
      </c>
      <c r="AS57" s="54"/>
      <c r="AT57" s="54"/>
      <c r="AU57" s="54"/>
      <c r="AV57" s="54"/>
      <c r="AW57" s="54"/>
      <c r="AX57" s="54"/>
      <c r="AY57" s="54"/>
    </row>
    <row r="58" spans="1:79" ht="29.1" customHeight="1" x14ac:dyDescent="0.25">
      <c r="A58" s="54"/>
      <c r="B58" s="54"/>
      <c r="C58" s="54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</row>
    <row r="59" spans="1:79" ht="15.75" customHeight="1" x14ac:dyDescent="0.25">
      <c r="A59" s="54">
        <v>1</v>
      </c>
      <c r="B59" s="54"/>
      <c r="C59" s="54"/>
      <c r="D59" s="93">
        <v>2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54">
        <v>3</v>
      </c>
      <c r="AC59" s="54"/>
      <c r="AD59" s="54"/>
      <c r="AE59" s="54"/>
      <c r="AF59" s="54"/>
      <c r="AG59" s="54"/>
      <c r="AH59" s="54"/>
      <c r="AI59" s="54"/>
      <c r="AJ59" s="54">
        <v>4</v>
      </c>
      <c r="AK59" s="54"/>
      <c r="AL59" s="54"/>
      <c r="AM59" s="54"/>
      <c r="AN59" s="54"/>
      <c r="AO59" s="54"/>
      <c r="AP59" s="54"/>
      <c r="AQ59" s="54"/>
      <c r="AR59" s="54">
        <v>5</v>
      </c>
      <c r="AS59" s="54"/>
      <c r="AT59" s="54"/>
      <c r="AU59" s="54"/>
      <c r="AV59" s="54"/>
      <c r="AW59" s="54"/>
      <c r="AX59" s="54"/>
      <c r="AY59" s="54"/>
    </row>
    <row r="60" spans="1:79" ht="12.75" hidden="1" customHeight="1" x14ac:dyDescent="0.25">
      <c r="A60" s="39" t="s">
        <v>6</v>
      </c>
      <c r="B60" s="39"/>
      <c r="C60" s="39"/>
      <c r="D60" s="55" t="s">
        <v>7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58" t="s">
        <v>8</v>
      </c>
      <c r="AC60" s="58"/>
      <c r="AD60" s="58"/>
      <c r="AE60" s="58"/>
      <c r="AF60" s="58"/>
      <c r="AG60" s="58"/>
      <c r="AH60" s="58"/>
      <c r="AI60" s="58"/>
      <c r="AJ60" s="58" t="s">
        <v>9</v>
      </c>
      <c r="AK60" s="58"/>
      <c r="AL60" s="58"/>
      <c r="AM60" s="58"/>
      <c r="AN60" s="58"/>
      <c r="AO60" s="58"/>
      <c r="AP60" s="58"/>
      <c r="AQ60" s="58"/>
      <c r="AR60" s="58" t="s">
        <v>10</v>
      </c>
      <c r="AS60" s="58"/>
      <c r="AT60" s="58"/>
      <c r="AU60" s="58"/>
      <c r="AV60" s="58"/>
      <c r="AW60" s="58"/>
      <c r="AX60" s="58"/>
      <c r="AY60" s="58"/>
      <c r="CA60" s="1" t="s">
        <v>15</v>
      </c>
    </row>
    <row r="61" spans="1:79" ht="26.4" customHeight="1" x14ac:dyDescent="0.25">
      <c r="A61" s="39">
        <v>1</v>
      </c>
      <c r="B61" s="39"/>
      <c r="C61" s="39"/>
      <c r="D61" s="68" t="s">
        <v>69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  <c r="AB61" s="44">
        <v>3902306</v>
      </c>
      <c r="AC61" s="44"/>
      <c r="AD61" s="44"/>
      <c r="AE61" s="44"/>
      <c r="AF61" s="44"/>
      <c r="AG61" s="44"/>
      <c r="AH61" s="44"/>
      <c r="AI61" s="44"/>
      <c r="AJ61" s="44">
        <v>0</v>
      </c>
      <c r="AK61" s="44"/>
      <c r="AL61" s="44"/>
      <c r="AM61" s="44"/>
      <c r="AN61" s="44"/>
      <c r="AO61" s="44"/>
      <c r="AP61" s="44"/>
      <c r="AQ61" s="44"/>
      <c r="AR61" s="44">
        <f>AB61+AJ61</f>
        <v>3902306</v>
      </c>
      <c r="AS61" s="44"/>
      <c r="AT61" s="44"/>
      <c r="AU61" s="44"/>
      <c r="AV61" s="44"/>
      <c r="AW61" s="44"/>
      <c r="AX61" s="44"/>
      <c r="AY61" s="44"/>
      <c r="CA61" s="1" t="s">
        <v>16</v>
      </c>
    </row>
    <row r="62" spans="1:79" ht="13.2" customHeight="1" x14ac:dyDescent="0.25">
      <c r="A62" s="39">
        <v>2</v>
      </c>
      <c r="B62" s="39"/>
      <c r="C62" s="39"/>
      <c r="D62" s="68" t="s">
        <v>70</v>
      </c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70"/>
      <c r="AB62" s="44">
        <v>11659</v>
      </c>
      <c r="AC62" s="44"/>
      <c r="AD62" s="44"/>
      <c r="AE62" s="44"/>
      <c r="AF62" s="44"/>
      <c r="AG62" s="44"/>
      <c r="AH62" s="44"/>
      <c r="AI62" s="44"/>
      <c r="AJ62" s="44">
        <v>0</v>
      </c>
      <c r="AK62" s="44"/>
      <c r="AL62" s="44"/>
      <c r="AM62" s="44"/>
      <c r="AN62" s="44"/>
      <c r="AO62" s="44"/>
      <c r="AP62" s="44"/>
      <c r="AQ62" s="44"/>
      <c r="AR62" s="44">
        <f>AB62+AJ62</f>
        <v>11659</v>
      </c>
      <c r="AS62" s="44"/>
      <c r="AT62" s="44"/>
      <c r="AU62" s="44"/>
      <c r="AV62" s="44"/>
      <c r="AW62" s="44"/>
      <c r="AX62" s="44"/>
      <c r="AY62" s="44"/>
    </row>
    <row r="63" spans="1:79" s="4" customFormat="1" ht="12.75" customHeight="1" x14ac:dyDescent="0.25">
      <c r="A63" s="46"/>
      <c r="B63" s="46"/>
      <c r="C63" s="46"/>
      <c r="D63" s="51" t="s">
        <v>27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3"/>
      <c r="AB63" s="45">
        <f>AB61+AB62</f>
        <v>3913965</v>
      </c>
      <c r="AC63" s="45"/>
      <c r="AD63" s="45"/>
      <c r="AE63" s="45"/>
      <c r="AF63" s="45"/>
      <c r="AG63" s="45"/>
      <c r="AH63" s="45"/>
      <c r="AI63" s="45"/>
      <c r="AJ63" s="45">
        <v>0</v>
      </c>
      <c r="AK63" s="45"/>
      <c r="AL63" s="45"/>
      <c r="AM63" s="45"/>
      <c r="AN63" s="45"/>
      <c r="AO63" s="45"/>
      <c r="AP63" s="45"/>
      <c r="AQ63" s="45"/>
      <c r="AR63" s="45">
        <f>AB63+AJ63</f>
        <v>3913965</v>
      </c>
      <c r="AS63" s="45"/>
      <c r="AT63" s="45"/>
      <c r="AU63" s="45"/>
      <c r="AV63" s="45"/>
      <c r="AW63" s="45"/>
      <c r="AX63" s="45"/>
      <c r="AY63" s="45"/>
    </row>
    <row r="65" spans="1:79" ht="15.75" customHeight="1" x14ac:dyDescent="0.25">
      <c r="A65" s="76" t="s">
        <v>43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</row>
    <row r="66" spans="1:79" ht="30" customHeight="1" x14ac:dyDescent="0.25">
      <c r="A66" s="54" t="s">
        <v>28</v>
      </c>
      <c r="B66" s="54"/>
      <c r="C66" s="54"/>
      <c r="D66" s="54"/>
      <c r="E66" s="54"/>
      <c r="F66" s="54"/>
      <c r="G66" s="93" t="s">
        <v>44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54" t="s">
        <v>2</v>
      </c>
      <c r="AA66" s="54"/>
      <c r="AB66" s="54"/>
      <c r="AC66" s="54"/>
      <c r="AD66" s="54"/>
      <c r="AE66" s="54" t="s">
        <v>1</v>
      </c>
      <c r="AF66" s="54"/>
      <c r="AG66" s="54"/>
      <c r="AH66" s="54"/>
      <c r="AI66" s="54"/>
      <c r="AJ66" s="54"/>
      <c r="AK66" s="54"/>
      <c r="AL66" s="54"/>
      <c r="AM66" s="54"/>
      <c r="AN66" s="54"/>
      <c r="AO66" s="93" t="s">
        <v>29</v>
      </c>
      <c r="AP66" s="94"/>
      <c r="AQ66" s="94"/>
      <c r="AR66" s="94"/>
      <c r="AS66" s="94"/>
      <c r="AT66" s="94"/>
      <c r="AU66" s="94"/>
      <c r="AV66" s="95"/>
      <c r="AW66" s="93" t="s">
        <v>30</v>
      </c>
      <c r="AX66" s="94"/>
      <c r="AY66" s="94"/>
      <c r="AZ66" s="94"/>
      <c r="BA66" s="94"/>
      <c r="BB66" s="94"/>
      <c r="BC66" s="94"/>
      <c r="BD66" s="95"/>
      <c r="BE66" s="93" t="s">
        <v>27</v>
      </c>
      <c r="BF66" s="94"/>
      <c r="BG66" s="94"/>
      <c r="BH66" s="94"/>
      <c r="BI66" s="94"/>
      <c r="BJ66" s="94"/>
      <c r="BK66" s="94"/>
      <c r="BL66" s="95"/>
    </row>
    <row r="67" spans="1:79" ht="15.75" customHeight="1" x14ac:dyDescent="0.25">
      <c r="A67" s="54">
        <v>1</v>
      </c>
      <c r="B67" s="54"/>
      <c r="C67" s="54"/>
      <c r="D67" s="54"/>
      <c r="E67" s="54"/>
      <c r="F67" s="54"/>
      <c r="G67" s="93">
        <v>2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54">
        <v>3</v>
      </c>
      <c r="AA67" s="54"/>
      <c r="AB67" s="54"/>
      <c r="AC67" s="54"/>
      <c r="AD67" s="54"/>
      <c r="AE67" s="54">
        <v>4</v>
      </c>
      <c r="AF67" s="54"/>
      <c r="AG67" s="54"/>
      <c r="AH67" s="54"/>
      <c r="AI67" s="54"/>
      <c r="AJ67" s="54"/>
      <c r="AK67" s="54"/>
      <c r="AL67" s="54"/>
      <c r="AM67" s="54"/>
      <c r="AN67" s="54"/>
      <c r="AO67" s="54">
        <v>5</v>
      </c>
      <c r="AP67" s="54"/>
      <c r="AQ67" s="54"/>
      <c r="AR67" s="54"/>
      <c r="AS67" s="54"/>
      <c r="AT67" s="54"/>
      <c r="AU67" s="54"/>
      <c r="AV67" s="54"/>
      <c r="AW67" s="54">
        <v>6</v>
      </c>
      <c r="AX67" s="54"/>
      <c r="AY67" s="54"/>
      <c r="AZ67" s="54"/>
      <c r="BA67" s="54"/>
      <c r="BB67" s="54"/>
      <c r="BC67" s="54"/>
      <c r="BD67" s="54"/>
      <c r="BE67" s="54">
        <v>7</v>
      </c>
      <c r="BF67" s="54"/>
      <c r="BG67" s="54"/>
      <c r="BH67" s="54"/>
      <c r="BI67" s="54"/>
      <c r="BJ67" s="54"/>
      <c r="BK67" s="54"/>
      <c r="BL67" s="54"/>
    </row>
    <row r="68" spans="1:79" ht="12.75" hidden="1" customHeight="1" x14ac:dyDescent="0.25">
      <c r="A68" s="39" t="s">
        <v>33</v>
      </c>
      <c r="B68" s="39"/>
      <c r="C68" s="39"/>
      <c r="D68" s="39"/>
      <c r="E68" s="39"/>
      <c r="F68" s="39"/>
      <c r="G68" s="55" t="s">
        <v>7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39" t="s">
        <v>19</v>
      </c>
      <c r="AA68" s="39"/>
      <c r="AB68" s="39"/>
      <c r="AC68" s="39"/>
      <c r="AD68" s="39"/>
      <c r="AE68" s="113" t="s">
        <v>32</v>
      </c>
      <c r="AF68" s="113"/>
      <c r="AG68" s="113"/>
      <c r="AH68" s="113"/>
      <c r="AI68" s="113"/>
      <c r="AJ68" s="113"/>
      <c r="AK68" s="113"/>
      <c r="AL68" s="113"/>
      <c r="AM68" s="113"/>
      <c r="AN68" s="55"/>
      <c r="AO68" s="58" t="s">
        <v>8</v>
      </c>
      <c r="AP68" s="58"/>
      <c r="AQ68" s="58"/>
      <c r="AR68" s="58"/>
      <c r="AS68" s="58"/>
      <c r="AT68" s="58"/>
      <c r="AU68" s="58"/>
      <c r="AV68" s="58"/>
      <c r="AW68" s="58" t="s">
        <v>31</v>
      </c>
      <c r="AX68" s="58"/>
      <c r="AY68" s="58"/>
      <c r="AZ68" s="58"/>
      <c r="BA68" s="58"/>
      <c r="BB68" s="58"/>
      <c r="BC68" s="58"/>
      <c r="BD68" s="58"/>
      <c r="BE68" s="58" t="s">
        <v>10</v>
      </c>
      <c r="BF68" s="58"/>
      <c r="BG68" s="58"/>
      <c r="BH68" s="58"/>
      <c r="BI68" s="58"/>
      <c r="BJ68" s="58"/>
      <c r="BK68" s="58"/>
      <c r="BL68" s="58"/>
      <c r="CA68" s="1" t="s">
        <v>17</v>
      </c>
    </row>
    <row r="69" spans="1:79" s="4" customFormat="1" ht="12.75" customHeight="1" x14ac:dyDescent="0.25">
      <c r="A69" s="46">
        <v>0</v>
      </c>
      <c r="B69" s="46"/>
      <c r="C69" s="46"/>
      <c r="D69" s="46"/>
      <c r="E69" s="46"/>
      <c r="F69" s="46"/>
      <c r="G69" s="110" t="s">
        <v>71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  <c r="Z69" s="50"/>
      <c r="AA69" s="50"/>
      <c r="AB69" s="50"/>
      <c r="AC69" s="50"/>
      <c r="AD69" s="50"/>
      <c r="AE69" s="104"/>
      <c r="AF69" s="104"/>
      <c r="AG69" s="104"/>
      <c r="AH69" s="104"/>
      <c r="AI69" s="104"/>
      <c r="AJ69" s="104"/>
      <c r="AK69" s="104"/>
      <c r="AL69" s="104"/>
      <c r="AM69" s="104"/>
      <c r="AN69" s="10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>
        <f t="shared" ref="BE69:BE84" si="0">AO69+AW69</f>
        <v>0</v>
      </c>
      <c r="BF69" s="45"/>
      <c r="BG69" s="45"/>
      <c r="BH69" s="45"/>
      <c r="BI69" s="45"/>
      <c r="BJ69" s="45"/>
      <c r="BK69" s="45"/>
      <c r="BL69" s="45"/>
      <c r="CA69" s="4" t="s">
        <v>18</v>
      </c>
    </row>
    <row r="70" spans="1:79" ht="13.2" customHeight="1" x14ac:dyDescent="0.25">
      <c r="A70" s="39">
        <v>1</v>
      </c>
      <c r="B70" s="39"/>
      <c r="C70" s="39"/>
      <c r="D70" s="39"/>
      <c r="E70" s="39"/>
      <c r="F70" s="39"/>
      <c r="G70" s="40" t="s">
        <v>72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73</v>
      </c>
      <c r="AA70" s="43"/>
      <c r="AB70" s="43"/>
      <c r="AC70" s="43"/>
      <c r="AD70" s="43"/>
      <c r="AE70" s="40" t="s">
        <v>74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44">
        <v>39</v>
      </c>
      <c r="AP70" s="44"/>
      <c r="AQ70" s="44"/>
      <c r="AR70" s="44"/>
      <c r="AS70" s="44"/>
      <c r="AT70" s="44"/>
      <c r="AU70" s="44"/>
      <c r="AV70" s="44"/>
      <c r="AW70" s="44">
        <v>0</v>
      </c>
      <c r="AX70" s="44"/>
      <c r="AY70" s="44"/>
      <c r="AZ70" s="44"/>
      <c r="BA70" s="44"/>
      <c r="BB70" s="44"/>
      <c r="BC70" s="44"/>
      <c r="BD70" s="44"/>
      <c r="BE70" s="44">
        <f t="shared" si="0"/>
        <v>39</v>
      </c>
      <c r="BF70" s="44"/>
      <c r="BG70" s="44"/>
      <c r="BH70" s="44"/>
      <c r="BI70" s="44"/>
      <c r="BJ70" s="44"/>
      <c r="BK70" s="44"/>
      <c r="BL70" s="44"/>
    </row>
    <row r="71" spans="1:79" ht="13.2" customHeight="1" x14ac:dyDescent="0.25">
      <c r="A71" s="39">
        <v>2</v>
      </c>
      <c r="B71" s="39"/>
      <c r="C71" s="39"/>
      <c r="D71" s="39"/>
      <c r="E71" s="39"/>
      <c r="F71" s="39"/>
      <c r="G71" s="40" t="s">
        <v>75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73</v>
      </c>
      <c r="AA71" s="43"/>
      <c r="AB71" s="43"/>
      <c r="AC71" s="43"/>
      <c r="AD71" s="43"/>
      <c r="AE71" s="40" t="s">
        <v>76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44">
        <v>1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f t="shared" si="0"/>
        <v>1</v>
      </c>
      <c r="BF71" s="44"/>
      <c r="BG71" s="44"/>
      <c r="BH71" s="44"/>
      <c r="BI71" s="44"/>
      <c r="BJ71" s="44"/>
      <c r="BK71" s="44"/>
      <c r="BL71" s="44"/>
    </row>
    <row r="72" spans="1:79" ht="75" customHeight="1" x14ac:dyDescent="0.25">
      <c r="A72" s="39">
        <v>3</v>
      </c>
      <c r="B72" s="39"/>
      <c r="C72" s="39"/>
      <c r="D72" s="39"/>
      <c r="E72" s="39"/>
      <c r="F72" s="39"/>
      <c r="G72" s="40" t="s">
        <v>77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78</v>
      </c>
      <c r="AA72" s="43"/>
      <c r="AB72" s="43"/>
      <c r="AC72" s="43"/>
      <c r="AD72" s="43"/>
      <c r="AE72" s="40" t="s">
        <v>79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44">
        <v>11659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4">
        <f t="shared" si="0"/>
        <v>11659</v>
      </c>
      <c r="BF72" s="44"/>
      <c r="BG72" s="44"/>
      <c r="BH72" s="44"/>
      <c r="BI72" s="44"/>
      <c r="BJ72" s="44"/>
      <c r="BK72" s="44"/>
      <c r="BL72" s="44"/>
    </row>
    <row r="73" spans="1:79" ht="84.6" customHeight="1" x14ac:dyDescent="0.25">
      <c r="A73" s="39">
        <v>4</v>
      </c>
      <c r="B73" s="39"/>
      <c r="C73" s="39"/>
      <c r="D73" s="39"/>
      <c r="E73" s="39"/>
      <c r="F73" s="39"/>
      <c r="G73" s="40" t="s">
        <v>115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78</v>
      </c>
      <c r="AA73" s="43"/>
      <c r="AB73" s="43"/>
      <c r="AC73" s="43"/>
      <c r="AD73" s="43"/>
      <c r="AE73" s="40" t="s">
        <v>112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44">
        <v>92598</v>
      </c>
      <c r="AP73" s="44"/>
      <c r="AQ73" s="44"/>
      <c r="AR73" s="44"/>
      <c r="AS73" s="44"/>
      <c r="AT73" s="44"/>
      <c r="AU73" s="44"/>
      <c r="AV73" s="44"/>
      <c r="AW73" s="44">
        <v>0</v>
      </c>
      <c r="AX73" s="44"/>
      <c r="AY73" s="44"/>
      <c r="AZ73" s="44"/>
      <c r="BA73" s="44"/>
      <c r="BB73" s="44"/>
      <c r="BC73" s="44"/>
      <c r="BD73" s="44"/>
      <c r="BE73" s="44">
        <f t="shared" ref="BE73" si="1">AO73+AW73</f>
        <v>92598</v>
      </c>
      <c r="BF73" s="44"/>
      <c r="BG73" s="44"/>
      <c r="BH73" s="44"/>
      <c r="BI73" s="44"/>
      <c r="BJ73" s="44"/>
      <c r="BK73" s="44"/>
      <c r="BL73" s="44"/>
    </row>
    <row r="74" spans="1:79" s="4" customFormat="1" ht="12.75" customHeight="1" x14ac:dyDescent="0.25">
      <c r="A74" s="46">
        <v>0</v>
      </c>
      <c r="B74" s="46"/>
      <c r="C74" s="46"/>
      <c r="D74" s="46"/>
      <c r="E74" s="46"/>
      <c r="F74" s="46"/>
      <c r="G74" s="47" t="s">
        <v>80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>
        <f t="shared" si="0"/>
        <v>0</v>
      </c>
      <c r="BF74" s="45"/>
      <c r="BG74" s="45"/>
      <c r="BH74" s="45"/>
      <c r="BI74" s="45"/>
      <c r="BJ74" s="45"/>
      <c r="BK74" s="45"/>
      <c r="BL74" s="45"/>
    </row>
    <row r="75" spans="1:79" ht="39.6" customHeight="1" x14ac:dyDescent="0.25">
      <c r="A75" s="39">
        <v>1</v>
      </c>
      <c r="B75" s="39"/>
      <c r="C75" s="39"/>
      <c r="D75" s="39"/>
      <c r="E75" s="39"/>
      <c r="F75" s="39"/>
      <c r="G75" s="40" t="s">
        <v>81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73</v>
      </c>
      <c r="AA75" s="43"/>
      <c r="AB75" s="43"/>
      <c r="AC75" s="43"/>
      <c r="AD75" s="43"/>
      <c r="AE75" s="40" t="s">
        <v>82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44">
        <v>8900</v>
      </c>
      <c r="AP75" s="44"/>
      <c r="AQ75" s="44"/>
      <c r="AR75" s="44"/>
      <c r="AS75" s="44"/>
      <c r="AT75" s="44"/>
      <c r="AU75" s="44"/>
      <c r="AV75" s="44"/>
      <c r="AW75" s="44">
        <v>0</v>
      </c>
      <c r="AX75" s="44"/>
      <c r="AY75" s="44"/>
      <c r="AZ75" s="44"/>
      <c r="BA75" s="44"/>
      <c r="BB75" s="44"/>
      <c r="BC75" s="44"/>
      <c r="BD75" s="44"/>
      <c r="BE75" s="44">
        <f t="shared" si="0"/>
        <v>8900</v>
      </c>
      <c r="BF75" s="44"/>
      <c r="BG75" s="44"/>
      <c r="BH75" s="44"/>
      <c r="BI75" s="44"/>
      <c r="BJ75" s="44"/>
      <c r="BK75" s="44"/>
      <c r="BL75" s="44"/>
    </row>
    <row r="76" spans="1:79" ht="39.6" customHeight="1" x14ac:dyDescent="0.25">
      <c r="A76" s="39">
        <v>2</v>
      </c>
      <c r="B76" s="39"/>
      <c r="C76" s="39"/>
      <c r="D76" s="39"/>
      <c r="E76" s="39"/>
      <c r="F76" s="39"/>
      <c r="G76" s="40" t="s">
        <v>83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73</v>
      </c>
      <c r="AA76" s="43"/>
      <c r="AB76" s="43"/>
      <c r="AC76" s="43"/>
      <c r="AD76" s="43"/>
      <c r="AE76" s="40" t="s">
        <v>82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44">
        <v>1109</v>
      </c>
      <c r="AP76" s="44"/>
      <c r="AQ76" s="44"/>
      <c r="AR76" s="44"/>
      <c r="AS76" s="44"/>
      <c r="AT76" s="44"/>
      <c r="AU76" s="44"/>
      <c r="AV76" s="44"/>
      <c r="AW76" s="44">
        <v>0</v>
      </c>
      <c r="AX76" s="44"/>
      <c r="AY76" s="44"/>
      <c r="AZ76" s="44"/>
      <c r="BA76" s="44"/>
      <c r="BB76" s="44"/>
      <c r="BC76" s="44"/>
      <c r="BD76" s="44"/>
      <c r="BE76" s="44">
        <f t="shared" si="0"/>
        <v>1109</v>
      </c>
      <c r="BF76" s="44"/>
      <c r="BG76" s="44"/>
      <c r="BH76" s="44"/>
      <c r="BI76" s="44"/>
      <c r="BJ76" s="44"/>
      <c r="BK76" s="44"/>
      <c r="BL76" s="44"/>
    </row>
    <row r="77" spans="1:79" ht="13.2" customHeight="1" x14ac:dyDescent="0.25">
      <c r="A77" s="39">
        <v>3</v>
      </c>
      <c r="B77" s="39"/>
      <c r="C77" s="39"/>
      <c r="D77" s="39"/>
      <c r="E77" s="39"/>
      <c r="F77" s="39"/>
      <c r="G77" s="40" t="s">
        <v>84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73</v>
      </c>
      <c r="AA77" s="43"/>
      <c r="AB77" s="43"/>
      <c r="AC77" s="43"/>
      <c r="AD77" s="43"/>
      <c r="AE77" s="40" t="s">
        <v>85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44">
        <v>1</v>
      </c>
      <c r="AP77" s="44"/>
      <c r="AQ77" s="44"/>
      <c r="AR77" s="44"/>
      <c r="AS77" s="44"/>
      <c r="AT77" s="44"/>
      <c r="AU77" s="44"/>
      <c r="AV77" s="44"/>
      <c r="AW77" s="44">
        <v>0</v>
      </c>
      <c r="AX77" s="44"/>
      <c r="AY77" s="44"/>
      <c r="AZ77" s="44"/>
      <c r="BA77" s="44"/>
      <c r="BB77" s="44"/>
      <c r="BC77" s="44"/>
      <c r="BD77" s="44"/>
      <c r="BE77" s="44">
        <f t="shared" si="0"/>
        <v>1</v>
      </c>
      <c r="BF77" s="44"/>
      <c r="BG77" s="44"/>
      <c r="BH77" s="44"/>
      <c r="BI77" s="44"/>
      <c r="BJ77" s="44"/>
      <c r="BK77" s="44"/>
      <c r="BL77" s="44"/>
    </row>
    <row r="78" spans="1:79" s="4" customFormat="1" ht="12.75" customHeight="1" x14ac:dyDescent="0.25">
      <c r="A78" s="46">
        <v>0</v>
      </c>
      <c r="B78" s="46"/>
      <c r="C78" s="46"/>
      <c r="D78" s="46"/>
      <c r="E78" s="46"/>
      <c r="F78" s="46"/>
      <c r="G78" s="47" t="s">
        <v>86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>
        <f t="shared" si="0"/>
        <v>0</v>
      </c>
      <c r="BF78" s="45"/>
      <c r="BG78" s="45"/>
      <c r="BH78" s="45"/>
      <c r="BI78" s="45"/>
      <c r="BJ78" s="45"/>
      <c r="BK78" s="45"/>
      <c r="BL78" s="45"/>
    </row>
    <row r="79" spans="1:79" ht="13.2" customHeight="1" x14ac:dyDescent="0.25">
      <c r="A79" s="39">
        <v>1</v>
      </c>
      <c r="B79" s="39"/>
      <c r="C79" s="39"/>
      <c r="D79" s="39"/>
      <c r="E79" s="39"/>
      <c r="F79" s="39"/>
      <c r="G79" s="40" t="s">
        <v>87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73</v>
      </c>
      <c r="AA79" s="43"/>
      <c r="AB79" s="43"/>
      <c r="AC79" s="43"/>
      <c r="AD79" s="43"/>
      <c r="AE79" s="40" t="s">
        <v>88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44">
        <v>1483</v>
      </c>
      <c r="AP79" s="44"/>
      <c r="AQ79" s="44"/>
      <c r="AR79" s="44"/>
      <c r="AS79" s="44"/>
      <c r="AT79" s="44"/>
      <c r="AU79" s="44"/>
      <c r="AV79" s="44"/>
      <c r="AW79" s="44">
        <v>0</v>
      </c>
      <c r="AX79" s="44"/>
      <c r="AY79" s="44"/>
      <c r="AZ79" s="44"/>
      <c r="BA79" s="44"/>
      <c r="BB79" s="44"/>
      <c r="BC79" s="44"/>
      <c r="BD79" s="44"/>
      <c r="BE79" s="44">
        <f t="shared" si="0"/>
        <v>1483</v>
      </c>
      <c r="BF79" s="44"/>
      <c r="BG79" s="44"/>
      <c r="BH79" s="44"/>
      <c r="BI79" s="44"/>
      <c r="BJ79" s="44"/>
      <c r="BK79" s="44"/>
      <c r="BL79" s="44"/>
    </row>
    <row r="80" spans="1:79" ht="13.2" customHeight="1" x14ac:dyDescent="0.25">
      <c r="A80" s="39">
        <v>2</v>
      </c>
      <c r="B80" s="39"/>
      <c r="C80" s="39"/>
      <c r="D80" s="39"/>
      <c r="E80" s="39"/>
      <c r="F80" s="39"/>
      <c r="G80" s="40" t="s">
        <v>89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78</v>
      </c>
      <c r="AA80" s="43"/>
      <c r="AB80" s="43"/>
      <c r="AC80" s="43"/>
      <c r="AD80" s="43"/>
      <c r="AE80" s="40" t="s">
        <v>88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44">
        <v>11659</v>
      </c>
      <c r="AP80" s="44"/>
      <c r="AQ80" s="44"/>
      <c r="AR80" s="44"/>
      <c r="AS80" s="44"/>
      <c r="AT80" s="44"/>
      <c r="AU80" s="44"/>
      <c r="AV80" s="44"/>
      <c r="AW80" s="44">
        <v>0</v>
      </c>
      <c r="AX80" s="44"/>
      <c r="AY80" s="44"/>
      <c r="AZ80" s="44"/>
      <c r="BA80" s="44"/>
      <c r="BB80" s="44"/>
      <c r="BC80" s="44"/>
      <c r="BD80" s="44"/>
      <c r="BE80" s="44">
        <f t="shared" si="0"/>
        <v>11659</v>
      </c>
      <c r="BF80" s="44"/>
      <c r="BG80" s="44"/>
      <c r="BH80" s="44"/>
      <c r="BI80" s="44"/>
      <c r="BJ80" s="44"/>
      <c r="BK80" s="44"/>
      <c r="BL80" s="44"/>
    </row>
    <row r="81" spans="1:64" s="4" customFormat="1" ht="12.75" customHeight="1" x14ac:dyDescent="0.25">
      <c r="A81" s="46">
        <v>0</v>
      </c>
      <c r="B81" s="46"/>
      <c r="C81" s="46"/>
      <c r="D81" s="46"/>
      <c r="E81" s="46"/>
      <c r="F81" s="46"/>
      <c r="G81" s="47" t="s">
        <v>90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/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>
        <f t="shared" si="0"/>
        <v>0</v>
      </c>
      <c r="BF81" s="45"/>
      <c r="BG81" s="45"/>
      <c r="BH81" s="45"/>
      <c r="BI81" s="45"/>
      <c r="BJ81" s="45"/>
      <c r="BK81" s="45"/>
      <c r="BL81" s="45"/>
    </row>
    <row r="82" spans="1:64" ht="13.2" customHeight="1" x14ac:dyDescent="0.25">
      <c r="A82" s="39">
        <v>1</v>
      </c>
      <c r="B82" s="39"/>
      <c r="C82" s="39"/>
      <c r="D82" s="39"/>
      <c r="E82" s="39"/>
      <c r="F82" s="39"/>
      <c r="G82" s="40" t="s">
        <v>91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92</v>
      </c>
      <c r="AA82" s="43"/>
      <c r="AB82" s="43"/>
      <c r="AC82" s="43"/>
      <c r="AD82" s="43"/>
      <c r="AE82" s="40" t="s">
        <v>88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44">
        <v>4.62</v>
      </c>
      <c r="AP82" s="44"/>
      <c r="AQ82" s="44"/>
      <c r="AR82" s="44"/>
      <c r="AS82" s="44"/>
      <c r="AT82" s="44"/>
      <c r="AU82" s="44"/>
      <c r="AV82" s="44"/>
      <c r="AW82" s="44">
        <v>0</v>
      </c>
      <c r="AX82" s="44"/>
      <c r="AY82" s="44"/>
      <c r="AZ82" s="44"/>
      <c r="BA82" s="44"/>
      <c r="BB82" s="44"/>
      <c r="BC82" s="44"/>
      <c r="BD82" s="44"/>
      <c r="BE82" s="44">
        <f t="shared" si="0"/>
        <v>4.62</v>
      </c>
      <c r="BF82" s="44"/>
      <c r="BG82" s="44"/>
      <c r="BH82" s="44"/>
      <c r="BI82" s="44"/>
      <c r="BJ82" s="44"/>
      <c r="BK82" s="44"/>
      <c r="BL82" s="44"/>
    </row>
    <row r="83" spans="1:64" ht="26.4" customHeight="1" x14ac:dyDescent="0.25">
      <c r="A83" s="39">
        <v>2</v>
      </c>
      <c r="B83" s="39"/>
      <c r="C83" s="39"/>
      <c r="D83" s="39"/>
      <c r="E83" s="39"/>
      <c r="F83" s="39"/>
      <c r="G83" s="40" t="s">
        <v>93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92</v>
      </c>
      <c r="AA83" s="43"/>
      <c r="AB83" s="43"/>
      <c r="AC83" s="43"/>
      <c r="AD83" s="43"/>
      <c r="AE83" s="40" t="s">
        <v>88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44">
        <v>100</v>
      </c>
      <c r="AP83" s="44"/>
      <c r="AQ83" s="44"/>
      <c r="AR83" s="44"/>
      <c r="AS83" s="44"/>
      <c r="AT83" s="44"/>
      <c r="AU83" s="44"/>
      <c r="AV83" s="44"/>
      <c r="AW83" s="44">
        <v>0</v>
      </c>
      <c r="AX83" s="44"/>
      <c r="AY83" s="44"/>
      <c r="AZ83" s="44"/>
      <c r="BA83" s="44"/>
      <c r="BB83" s="44"/>
      <c r="BC83" s="44"/>
      <c r="BD83" s="44"/>
      <c r="BE83" s="44">
        <f t="shared" si="0"/>
        <v>100</v>
      </c>
      <c r="BF83" s="44"/>
      <c r="BG83" s="44"/>
      <c r="BH83" s="44"/>
      <c r="BI83" s="44"/>
      <c r="BJ83" s="44"/>
      <c r="BK83" s="44"/>
      <c r="BL83" s="44"/>
    </row>
    <row r="84" spans="1:64" ht="31.8" customHeight="1" x14ac:dyDescent="0.25">
      <c r="A84" s="39">
        <v>3</v>
      </c>
      <c r="B84" s="39"/>
      <c r="C84" s="39"/>
      <c r="D84" s="39"/>
      <c r="E84" s="39"/>
      <c r="F84" s="39"/>
      <c r="G84" s="40" t="s">
        <v>113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92</v>
      </c>
      <c r="AA84" s="43"/>
      <c r="AB84" s="43"/>
      <c r="AC84" s="43"/>
      <c r="AD84" s="43"/>
      <c r="AE84" s="40" t="s">
        <v>88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44">
        <v>100</v>
      </c>
      <c r="AP84" s="44"/>
      <c r="AQ84" s="44"/>
      <c r="AR84" s="44"/>
      <c r="AS84" s="44"/>
      <c r="AT84" s="44"/>
      <c r="AU84" s="44"/>
      <c r="AV84" s="44"/>
      <c r="AW84" s="44">
        <v>0</v>
      </c>
      <c r="AX84" s="44"/>
      <c r="AY84" s="44"/>
      <c r="AZ84" s="44"/>
      <c r="BA84" s="44"/>
      <c r="BB84" s="44"/>
      <c r="BC84" s="44"/>
      <c r="BD84" s="44"/>
      <c r="BE84" s="44">
        <f t="shared" si="0"/>
        <v>100</v>
      </c>
      <c r="BF84" s="44"/>
      <c r="BG84" s="44"/>
      <c r="BH84" s="44"/>
      <c r="BI84" s="44"/>
      <c r="BJ84" s="44"/>
      <c r="BK84" s="44"/>
      <c r="BL84" s="44"/>
    </row>
    <row r="85" spans="1:64" x14ac:dyDescent="0.25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31.2" customHeight="1" x14ac:dyDescent="0.25">
      <c r="A87" s="106" t="s">
        <v>98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5"/>
      <c r="AO87" s="101" t="s">
        <v>100</v>
      </c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</row>
    <row r="88" spans="1:64" x14ac:dyDescent="0.25">
      <c r="W88" s="109" t="s">
        <v>5</v>
      </c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O88" s="109" t="s">
        <v>52</v>
      </c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</row>
    <row r="89" spans="1:64" ht="15.75" customHeight="1" x14ac:dyDescent="0.25">
      <c r="A89" s="103" t="s">
        <v>3</v>
      </c>
      <c r="B89" s="103"/>
      <c r="C89" s="103"/>
      <c r="D89" s="103"/>
      <c r="E89" s="103"/>
      <c r="F89" s="103"/>
    </row>
    <row r="90" spans="1:64" ht="13.2" customHeight="1" x14ac:dyDescent="0.25">
      <c r="A90" s="117" t="s">
        <v>97</v>
      </c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8"/>
      <c r="AJ90" s="118"/>
      <c r="AK90" s="118"/>
      <c r="AL90" s="118"/>
      <c r="AM90" s="118"/>
      <c r="AN90" s="118"/>
      <c r="AO90" s="118"/>
      <c r="AP90" s="118"/>
      <c r="AQ90" s="118"/>
      <c r="AR90" s="118"/>
      <c r="AS90" s="118"/>
    </row>
    <row r="91" spans="1:64" x14ac:dyDescent="0.25">
      <c r="A91" s="119" t="s">
        <v>47</v>
      </c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  <c r="AB91" s="119"/>
      <c r="AC91" s="119"/>
      <c r="AD91" s="119"/>
      <c r="AE91" s="119"/>
      <c r="AF91" s="119"/>
      <c r="AG91" s="119"/>
      <c r="AH91" s="119"/>
      <c r="AI91" s="119"/>
      <c r="AJ91" s="119"/>
      <c r="AK91" s="119"/>
      <c r="AL91" s="119"/>
      <c r="AM91" s="119"/>
      <c r="AN91" s="119"/>
      <c r="AO91" s="119"/>
      <c r="AP91" s="119"/>
      <c r="AQ91" s="119"/>
      <c r="AR91" s="119"/>
      <c r="AS91" s="119"/>
    </row>
    <row r="92" spans="1:64" ht="10.5" customHeigh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31.2" customHeight="1" x14ac:dyDescent="0.25">
      <c r="A93" s="106" t="s">
        <v>99</v>
      </c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5"/>
      <c r="AO93" s="101" t="s">
        <v>101</v>
      </c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</row>
    <row r="94" spans="1:64" x14ac:dyDescent="0.25">
      <c r="W94" s="109" t="s">
        <v>5</v>
      </c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O94" s="109" t="s">
        <v>52</v>
      </c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</row>
    <row r="95" spans="1:64" x14ac:dyDescent="0.25">
      <c r="A95" s="120">
        <v>44253</v>
      </c>
      <c r="B95" s="121"/>
      <c r="C95" s="121"/>
      <c r="D95" s="121"/>
      <c r="E95" s="121"/>
      <c r="F95" s="121"/>
      <c r="G95" s="121"/>
      <c r="H95" s="121"/>
    </row>
    <row r="96" spans="1:64" x14ac:dyDescent="0.25">
      <c r="A96" s="109" t="s">
        <v>45</v>
      </c>
      <c r="B96" s="109"/>
      <c r="C96" s="109"/>
      <c r="D96" s="109"/>
      <c r="E96" s="109"/>
      <c r="F96" s="109"/>
      <c r="G96" s="109"/>
      <c r="H96" s="109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5">
      <c r="A97" s="24" t="s">
        <v>46</v>
      </c>
    </row>
  </sheetData>
  <mergeCells count="282">
    <mergeCell ref="A96:H96"/>
    <mergeCell ref="A90:AS90"/>
    <mergeCell ref="A91:AS91"/>
    <mergeCell ref="A95:H95"/>
    <mergeCell ref="A93:V93"/>
    <mergeCell ref="W93:AM93"/>
    <mergeCell ref="AO93:BG93"/>
    <mergeCell ref="AO94:BG94"/>
    <mergeCell ref="A57:C58"/>
    <mergeCell ref="D59:AA59"/>
    <mergeCell ref="AB59:AI59"/>
    <mergeCell ref="W94:AM94"/>
    <mergeCell ref="A67:F67"/>
    <mergeCell ref="A68:F68"/>
    <mergeCell ref="Z68:AD68"/>
    <mergeCell ref="A65:BL65"/>
    <mergeCell ref="A66:F66"/>
    <mergeCell ref="AE66:AN66"/>
    <mergeCell ref="AR57:AY58"/>
    <mergeCell ref="G66:Y66"/>
    <mergeCell ref="A62:C62"/>
    <mergeCell ref="D62:AA62"/>
    <mergeCell ref="AB62:AI62"/>
    <mergeCell ref="AW66:BD6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28:BL28"/>
    <mergeCell ref="A31:F31"/>
    <mergeCell ref="G31:BL31"/>
    <mergeCell ref="A29:F29"/>
    <mergeCell ref="A25:BL25"/>
    <mergeCell ref="A26:BL26"/>
    <mergeCell ref="A34:BL34"/>
    <mergeCell ref="A56:AY56"/>
    <mergeCell ref="A40:F40"/>
    <mergeCell ref="A37:BL37"/>
    <mergeCell ref="A38:F38"/>
    <mergeCell ref="G38:BL38"/>
    <mergeCell ref="A39:F39"/>
    <mergeCell ref="AC51:AJ51"/>
    <mergeCell ref="AK46:AR47"/>
    <mergeCell ref="D51:AB51"/>
    <mergeCell ref="A35:BL35"/>
    <mergeCell ref="G39:BL39"/>
    <mergeCell ref="A52:C52"/>
    <mergeCell ref="AO87:BG87"/>
    <mergeCell ref="A89:F89"/>
    <mergeCell ref="A69:F69"/>
    <mergeCell ref="Z69:AD69"/>
    <mergeCell ref="AE69:AN69"/>
    <mergeCell ref="A87:V87"/>
    <mergeCell ref="W87:AM87"/>
    <mergeCell ref="W88:AM88"/>
    <mergeCell ref="BE66:BL66"/>
    <mergeCell ref="AO88:BG88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W67:BD67"/>
    <mergeCell ref="BE67:BL67"/>
    <mergeCell ref="BE69:BL69"/>
    <mergeCell ref="AO68:AV68"/>
    <mergeCell ref="AW68:BD68"/>
    <mergeCell ref="BE68:BL68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O2:BL2"/>
    <mergeCell ref="AO6:BF6"/>
    <mergeCell ref="AO4:BL4"/>
    <mergeCell ref="AO5:BL5"/>
    <mergeCell ref="AO3:BL3"/>
    <mergeCell ref="AS46:AZ47"/>
    <mergeCell ref="D46:AB47"/>
    <mergeCell ref="D48:AB48"/>
    <mergeCell ref="D49:AB49"/>
    <mergeCell ref="AC48:AJ48"/>
    <mergeCell ref="AC49:AJ49"/>
    <mergeCell ref="AO7:AU7"/>
    <mergeCell ref="AW7:BF7"/>
    <mergeCell ref="N13:AS13"/>
    <mergeCell ref="N14:AS14"/>
    <mergeCell ref="AU13:BB13"/>
    <mergeCell ref="AW69:BD69"/>
    <mergeCell ref="AO69:AV69"/>
    <mergeCell ref="AC46:AJ47"/>
    <mergeCell ref="AK48:AR48"/>
    <mergeCell ref="AK49:AR49"/>
    <mergeCell ref="AS49:AZ49"/>
    <mergeCell ref="AS48:AZ48"/>
    <mergeCell ref="D61:AA61"/>
    <mergeCell ref="AB61:AI61"/>
    <mergeCell ref="AJ61:AQ61"/>
    <mergeCell ref="AR61:AY61"/>
    <mergeCell ref="Z66:AD66"/>
    <mergeCell ref="AJ62:AQ62"/>
    <mergeCell ref="AR62:AY62"/>
    <mergeCell ref="D52:AB52"/>
    <mergeCell ref="AC52:AJ52"/>
    <mergeCell ref="AK52:AR52"/>
    <mergeCell ref="AS52:AZ52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0:C50"/>
    <mergeCell ref="D50:AB50"/>
    <mergeCell ref="AC50:AJ50"/>
    <mergeCell ref="AK50:AR50"/>
    <mergeCell ref="AS50:AZ50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8:C48"/>
    <mergeCell ref="A49:C49"/>
    <mergeCell ref="G41:BL41"/>
    <mergeCell ref="A46:C47"/>
    <mergeCell ref="A45:AZ45"/>
    <mergeCell ref="A44:AZ44"/>
    <mergeCell ref="I23:S23"/>
    <mergeCell ref="G40:BL4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61:C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D57:AA58"/>
    <mergeCell ref="AB57:AI58"/>
    <mergeCell ref="AJ57:AQ58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W72:BD72"/>
    <mergeCell ref="A73:F73"/>
    <mergeCell ref="G73:Y73"/>
    <mergeCell ref="Z73:AD73"/>
    <mergeCell ref="AE73:AN73"/>
    <mergeCell ref="AO73:AV73"/>
    <mergeCell ref="AW73:BD73"/>
    <mergeCell ref="BE73:BL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84:F84"/>
    <mergeCell ref="G84:Y84"/>
    <mergeCell ref="Z84:AD84"/>
    <mergeCell ref="AE84:AN84"/>
    <mergeCell ref="AO84:AV84"/>
    <mergeCell ref="AW84:BD84"/>
    <mergeCell ref="BE84:BL84"/>
    <mergeCell ref="BE83:BL83"/>
    <mergeCell ref="A83:F83"/>
    <mergeCell ref="G83:Y83"/>
    <mergeCell ref="Z83:AD83"/>
    <mergeCell ref="AE83:AN83"/>
    <mergeCell ref="AO83:AV83"/>
    <mergeCell ref="AW83:BD83"/>
  </mergeCells>
  <phoneticPr fontId="0" type="noConversion"/>
  <conditionalFormatting sqref="G69:L69">
    <cfRule type="cellIs" dxfId="35" priority="37" stopIfTrue="1" operator="equal">
      <formula>$G68</formula>
    </cfRule>
  </conditionalFormatting>
  <conditionalFormatting sqref="D51">
    <cfRule type="cellIs" dxfId="34" priority="38" stopIfTrue="1" operator="equal">
      <formula>$D49</formula>
    </cfRule>
  </conditionalFormatting>
  <conditionalFormatting sqref="A69:F69">
    <cfRule type="cellIs" dxfId="33" priority="39" stopIfTrue="1" operator="equal">
      <formula>0</formula>
    </cfRule>
  </conditionalFormatting>
  <conditionalFormatting sqref="D53">
    <cfRule type="cellIs" dxfId="32" priority="35" stopIfTrue="1" operator="equal">
      <formula>$D50</formula>
    </cfRule>
  </conditionalFormatting>
  <conditionalFormatting sqref="G70">
    <cfRule type="cellIs" dxfId="31" priority="32" stopIfTrue="1" operator="equal">
      <formula>$G69</formula>
    </cfRule>
  </conditionalFormatting>
  <conditionalFormatting sqref="A70:F70">
    <cfRule type="cellIs" dxfId="30" priority="33" stopIfTrue="1" operator="equal">
      <formula>0</formula>
    </cfRule>
  </conditionalFormatting>
  <conditionalFormatting sqref="G71">
    <cfRule type="cellIs" dxfId="29" priority="30" stopIfTrue="1" operator="equal">
      <formula>$G70</formula>
    </cfRule>
  </conditionalFormatting>
  <conditionalFormatting sqref="A71:F71">
    <cfRule type="cellIs" dxfId="28" priority="31" stopIfTrue="1" operator="equal">
      <formula>0</formula>
    </cfRule>
  </conditionalFormatting>
  <conditionalFormatting sqref="G72">
    <cfRule type="cellIs" dxfId="27" priority="28" stopIfTrue="1" operator="equal">
      <formula>$G71</formula>
    </cfRule>
  </conditionalFormatting>
  <conditionalFormatting sqref="A72:F72">
    <cfRule type="cellIs" dxfId="26" priority="29" stopIfTrue="1" operator="equal">
      <formula>0</formula>
    </cfRule>
  </conditionalFormatting>
  <conditionalFormatting sqref="G74">
    <cfRule type="cellIs" dxfId="25" priority="26" stopIfTrue="1" operator="equal">
      <formula>$G72</formula>
    </cfRule>
  </conditionalFormatting>
  <conditionalFormatting sqref="A74:F74">
    <cfRule type="cellIs" dxfId="24" priority="27" stopIfTrue="1" operator="equal">
      <formula>0</formula>
    </cfRule>
  </conditionalFormatting>
  <conditionalFormatting sqref="G75">
    <cfRule type="cellIs" dxfId="23" priority="24" stopIfTrue="1" operator="equal">
      <formula>$G74</formula>
    </cfRule>
  </conditionalFormatting>
  <conditionalFormatting sqref="A75:F75">
    <cfRule type="cellIs" dxfId="22" priority="25" stopIfTrue="1" operator="equal">
      <formula>0</formula>
    </cfRule>
  </conditionalFormatting>
  <conditionalFormatting sqref="G76">
    <cfRule type="cellIs" dxfId="21" priority="22" stopIfTrue="1" operator="equal">
      <formula>$G75</formula>
    </cfRule>
  </conditionalFormatting>
  <conditionalFormatting sqref="A76:F76">
    <cfRule type="cellIs" dxfId="20" priority="23" stopIfTrue="1" operator="equal">
      <formula>0</formula>
    </cfRule>
  </conditionalFormatting>
  <conditionalFormatting sqref="G77">
    <cfRule type="cellIs" dxfId="19" priority="20" stopIfTrue="1" operator="equal">
      <formula>$G76</formula>
    </cfRule>
  </conditionalFormatting>
  <conditionalFormatting sqref="A77:F77">
    <cfRule type="cellIs" dxfId="18" priority="21" stopIfTrue="1" operator="equal">
      <formula>0</formula>
    </cfRule>
  </conditionalFormatting>
  <conditionalFormatting sqref="G78">
    <cfRule type="cellIs" dxfId="17" priority="18" stopIfTrue="1" operator="equal">
      <formula>$G77</formula>
    </cfRule>
  </conditionalFormatting>
  <conditionalFormatting sqref="A78:F78">
    <cfRule type="cellIs" dxfId="16" priority="19" stopIfTrue="1" operator="equal">
      <formula>0</formula>
    </cfRule>
  </conditionalFormatting>
  <conditionalFormatting sqref="G79">
    <cfRule type="cellIs" dxfId="15" priority="16" stopIfTrue="1" operator="equal">
      <formula>$G78</formula>
    </cfRule>
  </conditionalFormatting>
  <conditionalFormatting sqref="A79:F79">
    <cfRule type="cellIs" dxfId="14" priority="17" stopIfTrue="1" operator="equal">
      <formula>0</formula>
    </cfRule>
  </conditionalFormatting>
  <conditionalFormatting sqref="G80">
    <cfRule type="cellIs" dxfId="13" priority="14" stopIfTrue="1" operator="equal">
      <formula>$G79</formula>
    </cfRule>
  </conditionalFormatting>
  <conditionalFormatting sqref="A80:F80">
    <cfRule type="cellIs" dxfId="12" priority="15" stopIfTrue="1" operator="equal">
      <formula>0</formula>
    </cfRule>
  </conditionalFormatting>
  <conditionalFormatting sqref="G81">
    <cfRule type="cellIs" dxfId="11" priority="12" stopIfTrue="1" operator="equal">
      <formula>$G80</formula>
    </cfRule>
  </conditionalFormatting>
  <conditionalFormatting sqref="A81:F81">
    <cfRule type="cellIs" dxfId="10" priority="13" stopIfTrue="1" operator="equal">
      <formula>0</formula>
    </cfRule>
  </conditionalFormatting>
  <conditionalFormatting sqref="G82">
    <cfRule type="cellIs" dxfId="9" priority="10" stopIfTrue="1" operator="equal">
      <formula>$G81</formula>
    </cfRule>
  </conditionalFormatting>
  <conditionalFormatting sqref="A82:F82">
    <cfRule type="cellIs" dxfId="8" priority="11" stopIfTrue="1" operator="equal">
      <formula>0</formula>
    </cfRule>
  </conditionalFormatting>
  <conditionalFormatting sqref="G83">
    <cfRule type="cellIs" dxfId="7" priority="8" stopIfTrue="1" operator="equal">
      <formula>$G82</formula>
    </cfRule>
  </conditionalFormatting>
  <conditionalFormatting sqref="A83:F83">
    <cfRule type="cellIs" dxfId="6" priority="9" stopIfTrue="1" operator="equal">
      <formula>0</formula>
    </cfRule>
  </conditionalFormatting>
  <conditionalFormatting sqref="D50">
    <cfRule type="cellIs" dxfId="5" priority="40" stopIfTrue="1" operator="equal">
      <formula>$D51</formula>
    </cfRule>
  </conditionalFormatting>
  <conditionalFormatting sqref="D52">
    <cfRule type="cellIs" dxfId="4" priority="5" stopIfTrue="1" operator="equal">
      <formula>$D50</formula>
    </cfRule>
  </conditionalFormatting>
  <conditionalFormatting sqref="G73">
    <cfRule type="cellIs" dxfId="3" priority="3" stopIfTrue="1" operator="equal">
      <formula>$G72</formula>
    </cfRule>
  </conditionalFormatting>
  <conditionalFormatting sqref="A73:F73">
    <cfRule type="cellIs" dxfId="2" priority="4" stopIfTrue="1" operator="equal">
      <formula>0</formula>
    </cfRule>
  </conditionalFormatting>
  <conditionalFormatting sqref="G84">
    <cfRule type="cellIs" dxfId="1" priority="1" stopIfTrue="1" operator="equal">
      <formula>$G83</formula>
    </cfRule>
  </conditionalFormatting>
  <conditionalFormatting sqref="A84:F84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2021-02-24T13:57:18Z</cp:lastPrinted>
  <dcterms:created xsi:type="dcterms:W3CDTF">2016-08-15T09:54:21Z</dcterms:created>
  <dcterms:modified xsi:type="dcterms:W3CDTF">2021-02-26T09:29:33Z</dcterms:modified>
</cp:coreProperties>
</file>