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9416" windowHeight="11016"/>
  </bookViews>
  <sheets>
    <sheet name="КПК0712152" sheetId="2" r:id="rId1"/>
  </sheets>
  <definedNames>
    <definedName name="_xlnm.Print_Area" localSheetId="0">КПК0712152!$A$1:$BM$102</definedName>
  </definedNames>
  <calcPr calcId="145621" refMode="R1C1"/>
</workbook>
</file>

<file path=xl/calcChain.xml><?xml version="1.0" encoding="utf-8"?>
<calcChain xmlns="http://schemas.openxmlformats.org/spreadsheetml/2006/main">
  <c r="AR64" i="2" l="1"/>
  <c r="AR63" i="2"/>
  <c r="AR62" i="2"/>
  <c r="AS54" i="2"/>
  <c r="AS53" i="2"/>
  <c r="AS52" i="2"/>
  <c r="AS51" i="2"/>
</calcChain>
</file>

<file path=xl/sharedStrings.xml><?xml version="1.0" encoding="utf-8"?>
<sst xmlns="http://schemas.openxmlformats.org/spreadsheetml/2006/main" count="178" uniqueCount="124">
  <si>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</si>
  <si>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</si>
  <si>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</si>
  <si>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</si>
  <si>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</si>
  <si>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</si>
  <si>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</si>
  <si>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</si>
  <si>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</si>
  <si>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</si>
  <si>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</si>
  <si>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</si>
  <si>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</si>
  <si>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</si>
  <si>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</si>
  <si>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</si>
  <si>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</si>
  <si>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</si>
  <si>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</si>
  <si>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</si>
  <si>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</si>
  <si>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</si>
  <si>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</si>
  <si>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</si>
  <si>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</si>
  <si>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</si>
  <si>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</si>
  <si>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</si>
  <si>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</si>
  <si>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</si>
  <si>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</si>
  <si>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</si>
  <si>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</si>
  <si>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</si>
  <si>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</si>
  <si>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</si>
  <si>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</si>
  <si>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</si>
  <si>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</si>
  <si>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</si>
  <si>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</si>
  <si>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</si>
  <si>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</si>
  <si>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</si>
  <si>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</si>
  <si>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</si>
  <si>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</si>
  <si>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</si>
  <si>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</si>
  <si>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</si>
  <si>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</si>
  <si>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</si>
  <si>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</si>
  <si>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</si>
  <si>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</si>
  <si>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</si>
  <si>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</si>
  <si>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</si>
  <si>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</si>
  <si>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</si>
  <si>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</si>
  <si>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</si>
  <si>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</si>
  <si>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</si>
  <si>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Підвищення рівня здоров'я, тривалості життя населення та зниження рівня захворюваності</t>
  </si>
  <si>
    <t>Забезпечення зниження показника летальності від ішемічної хвороби серця, від гострого інфаркту міокарда</t>
  </si>
  <si>
    <t>Забезпечення придбання обладнання та предметів довгострокового користування</t>
  </si>
  <si>
    <t>Забезпечення виконання субвенції з обласного бюджету на виконання доручень виборців депутатами обласної ради</t>
  </si>
  <si>
    <t>Придбання обладнання та предметів довгострокового користування в заклади охорони здоров'я міста</t>
  </si>
  <si>
    <t>Проведення видатків для забезпечення зниження показника летальності від ішемічної хвороби серця, від гострого інфаркту міокарда</t>
  </si>
  <si>
    <t>Проведення видатків за пропозиціями депутатів обласної ради на виконання доручень виборців за рахунок субвенції з обласного бюджету</t>
  </si>
  <si>
    <t>УСЬОГО</t>
  </si>
  <si>
    <t>Міська комплексна програма "СТОП-інфаркт" на 2016-2021 роки</t>
  </si>
  <si>
    <t>Міжгалузева комплексна програма "Здоров'я нації" у м. Кривому Розі на 2017-2021 роки</t>
  </si>
  <si>
    <t>затрат</t>
  </si>
  <si>
    <t>Обсяг видатків, які заплановано направити на зниження показника летальності від ішемічної хвороби серця, від гострого інфаркту міокарда</t>
  </si>
  <si>
    <t>грн.</t>
  </si>
  <si>
    <t>Рішення Криворізької міської ради від 23.12.2020 №6 "Про бюджет Криворізької міської територіальної громади на 2021 рік", зі змінами, розрахунки до кошторису</t>
  </si>
  <si>
    <t>Обсяг видатків на придбання обладнання та предметів довгострокового користування</t>
  </si>
  <si>
    <t>Обсяг видатків субвенції з обласного бюджету на виконання доручень виборців депутатами обласної ради</t>
  </si>
  <si>
    <t>продукту</t>
  </si>
  <si>
    <t>Кількість хворих, які потребують проведення процедури коронографії</t>
  </si>
  <si>
    <t>осіб</t>
  </si>
  <si>
    <t>ф. 20</t>
  </si>
  <si>
    <t>Кількість хворих, які потребують проведення процедури стентування стентом без лікувального покриття</t>
  </si>
  <si>
    <t>Кількість хворих, які потребують проведення процедури стентування стентом з лікувальним покриттям</t>
  </si>
  <si>
    <t>Кількість хворих, які потребують проведення процедури з балонної ангіопластики</t>
  </si>
  <si>
    <t>Кількість закладів, в яких буде оновлення матеріально - технічної бази</t>
  </si>
  <si>
    <t>од.</t>
  </si>
  <si>
    <t>Розрахунки до кошторису</t>
  </si>
  <si>
    <t>ефективності</t>
  </si>
  <si>
    <t>Середні витрати на проведення процедури коронарографії</t>
  </si>
  <si>
    <t>Розрахунок</t>
  </si>
  <si>
    <t>Середні витрати на проведення процедури стентування стентом без лікувального покриття</t>
  </si>
  <si>
    <t>Середні витрати на проведення процедури стентування стентом з лікувальним покриттям</t>
  </si>
  <si>
    <t>Середні витрати на проведення процедури з балонної ангіопластики</t>
  </si>
  <si>
    <t>Середні витрати на придбання обладнання на один закладам</t>
  </si>
  <si>
    <t>якості</t>
  </si>
  <si>
    <t>Зниження показника летальності від  ішемічної хвороби серця та від гострого інфаркту міокарда</t>
  </si>
  <si>
    <t>відс.</t>
  </si>
  <si>
    <t>Ф.20, табл. 3100, табл. 4500</t>
  </si>
  <si>
    <t>Рівень освоєння коштів запланованих на покращення матеріально-технічного оснащення закладів</t>
  </si>
  <si>
    <t>Рівень освоєння коштів субвенції з обласного бюджету на виконання доручень виборців депутатами обласної ради</t>
  </si>
  <si>
    <t>Конституція України, Бюджетний кодекс України, Закон України "Про Державний бюджет України на 2021 рік", Закон України "Основи законодавства про охорону здоров’я", накази: Міністерства фінансів України: від 26.08.2014 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23.12.2020 №6 "Про бюджет Криворізької міської територіальної громади на 2021 рік", зі змінами (в тому числі відповідно до рішення міської ради від 28.04.2021 №418 "Про внесення змін до рішення міської ради від 23.12.2020 №6 "Про бюджет Криворізької міської територіальної громади на 2021 рік"),  від 31.03.2016 №385 "Про затвердження міської комплексної програми "СТОП-інфаркт" на 2016 - 2021 роки" зі змінами.</t>
  </si>
  <si>
    <t>Зниження рівня захворюванності на серцево-судинні хвороби, інвалідності й смертності від їх ускладнень, покращення спеціалізованої комплексної профілактики, лікування серцево-судинних захворювань та підвищення якості життя населення міста. Забезпечення проведення інших заходів у галузі охорони здоров'я</t>
  </si>
  <si>
    <t>0700000</t>
  </si>
  <si>
    <t>Наказ управління охорони здоров'я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</si>
  <si>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</si>
  <si>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</si>
  <si>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Криворiзької мiської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</si>
  <si>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</si>
  <si>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К.В. Мурашко</t>
  </si>
  <si>
    <t>Ю.В. Назарова</t>
  </si>
  <si>
    <t>02012763</t>
  </si>
  <si>
    <t>0457800000</t>
  </si>
  <si>
    <t>гривень</t>
  </si>
  <si>
    <t>бюджетної програми місцевого бюджету на 2021  рік</t>
  </si>
  <si>
    <t>0712152</t>
  </si>
  <si>
    <t>Інші програми та заходи у сфері охорони здоров`я</t>
  </si>
  <si>
    <t>Управління охорони здоров'я виконкому Криворізької міської ради</t>
  </si>
  <si>
    <t>0710000</t>
  </si>
  <si>
    <t>2152</t>
  </si>
  <si>
    <t>0763</t>
  </si>
  <si>
    <t xml:space="preserve"> 30.04.2021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</si>
</sst>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i/>
      <sz val="10"/>
      <name val="Times New Roman"/>
      <family val="1"/>
    </font>
    <font>
      <b/>
      <i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0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4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2"/>
  <sheetViews>
    <sheetView tabSelected="1" topLeftCell="A88" zoomScale="75" zoomScaleNormal="75" zoomScaleSheetLayoutView="100" workbookViewId="0">
      <selection activeCell="A101" sqref="A101:H101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" customHeight="1" x14ac:dyDescent="0.25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5">
      <c r="AO3" s="113" t="s">
        <v>106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5">
      <c r="AO4" s="110" t="s">
        <v>107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5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5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3.2" customHeight="1" x14ac:dyDescent="0.25">
      <c r="AO7" s="64" t="s">
        <v>123</v>
      </c>
      <c r="AP7" s="62"/>
      <c r="AQ7" s="62"/>
      <c r="AR7" s="62"/>
      <c r="AS7" s="62"/>
      <c r="AT7" s="62"/>
      <c r="AU7" s="62"/>
      <c r="AV7" s="1" t="s">
        <v>63</v>
      </c>
      <c r="AW7" s="64">
        <v>83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5">
      <c r="A11" s="57" t="s">
        <v>116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53</v>
      </c>
      <c r="B13" s="59" t="s">
        <v>105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107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113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59" t="s">
        <v>120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119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113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59" t="s">
        <v>117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121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122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118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114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16200000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12534800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" customHeight="1" x14ac:dyDescent="0.25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3665200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101.4" customHeight="1" x14ac:dyDescent="0.25">
      <c r="A26" s="89" t="s">
        <v>103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5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6" hidden="1" x14ac:dyDescent="0.25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5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3.2" customHeight="1" x14ac:dyDescent="0.25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2" customHeight="1" x14ac:dyDescent="0.25">
      <c r="A35" s="89" t="s">
        <v>104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5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6" hidden="1" x14ac:dyDescent="0.25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5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3.2" customHeight="1" x14ac:dyDescent="0.25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ht="13.2" customHeight="1" x14ac:dyDescent="0.25">
      <c r="A42" s="40">
        <v>2</v>
      </c>
      <c r="B42" s="40"/>
      <c r="C42" s="40"/>
      <c r="D42" s="40"/>
      <c r="E42" s="40"/>
      <c r="F42" s="40"/>
      <c r="G42" s="51" t="s">
        <v>66</v>
      </c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3"/>
    </row>
    <row r="43" spans="1:79" ht="13.2" customHeight="1" x14ac:dyDescent="0.25">
      <c r="A43" s="40">
        <v>3</v>
      </c>
      <c r="B43" s="40"/>
      <c r="C43" s="40"/>
      <c r="D43" s="40"/>
      <c r="E43" s="40"/>
      <c r="F43" s="40"/>
      <c r="G43" s="51" t="s">
        <v>67</v>
      </c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3"/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3" t="s">
        <v>41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83"/>
      <c r="AS45" s="83"/>
      <c r="AT45" s="83"/>
      <c r="AU45" s="83"/>
      <c r="AV45" s="83"/>
      <c r="AW45" s="83"/>
      <c r="AX45" s="83"/>
      <c r="AY45" s="83"/>
      <c r="AZ45" s="83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2" t="s">
        <v>115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68" t="s">
        <v>28</v>
      </c>
      <c r="B47" s="68"/>
      <c r="C47" s="68"/>
      <c r="D47" s="69" t="s">
        <v>26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68" t="s">
        <v>29</v>
      </c>
      <c r="AD47" s="68"/>
      <c r="AE47" s="68"/>
      <c r="AF47" s="68"/>
      <c r="AG47" s="68"/>
      <c r="AH47" s="68"/>
      <c r="AI47" s="68"/>
      <c r="AJ47" s="68"/>
      <c r="AK47" s="68" t="s">
        <v>30</v>
      </c>
      <c r="AL47" s="68"/>
      <c r="AM47" s="68"/>
      <c r="AN47" s="68"/>
      <c r="AO47" s="68"/>
      <c r="AP47" s="68"/>
      <c r="AQ47" s="68"/>
      <c r="AR47" s="68"/>
      <c r="AS47" s="68" t="s">
        <v>27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68"/>
      <c r="B48" s="68"/>
      <c r="C48" s="68"/>
      <c r="D48" s="72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4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68">
        <v>1</v>
      </c>
      <c r="B49" s="68"/>
      <c r="C49" s="68"/>
      <c r="D49" s="75">
        <v>2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68">
        <v>3</v>
      </c>
      <c r="AD49" s="68"/>
      <c r="AE49" s="68"/>
      <c r="AF49" s="68"/>
      <c r="AG49" s="68"/>
      <c r="AH49" s="68"/>
      <c r="AI49" s="68"/>
      <c r="AJ49" s="68"/>
      <c r="AK49" s="68">
        <v>4</v>
      </c>
      <c r="AL49" s="68"/>
      <c r="AM49" s="68"/>
      <c r="AN49" s="68"/>
      <c r="AO49" s="68"/>
      <c r="AP49" s="68"/>
      <c r="AQ49" s="68"/>
      <c r="AR49" s="68"/>
      <c r="AS49" s="68">
        <v>5</v>
      </c>
      <c r="AT49" s="68"/>
      <c r="AU49" s="68"/>
      <c r="AV49" s="68"/>
      <c r="AW49" s="68"/>
      <c r="AX49" s="68"/>
      <c r="AY49" s="68"/>
      <c r="AZ49" s="68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6</v>
      </c>
      <c r="B50" s="40"/>
      <c r="C50" s="40"/>
      <c r="D50" s="78" t="s">
        <v>7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81" t="s">
        <v>8</v>
      </c>
      <c r="AD50" s="81"/>
      <c r="AE50" s="81"/>
      <c r="AF50" s="81"/>
      <c r="AG50" s="81"/>
      <c r="AH50" s="81"/>
      <c r="AI50" s="81"/>
      <c r="AJ50" s="81"/>
      <c r="AK50" s="81" t="s">
        <v>9</v>
      </c>
      <c r="AL50" s="81"/>
      <c r="AM50" s="81"/>
      <c r="AN50" s="81"/>
      <c r="AO50" s="81"/>
      <c r="AP50" s="81"/>
      <c r="AQ50" s="81"/>
      <c r="AR50" s="81"/>
      <c r="AS50" s="44" t="s">
        <v>10</v>
      </c>
      <c r="AT50" s="81"/>
      <c r="AU50" s="81"/>
      <c r="AV50" s="81"/>
      <c r="AW50" s="81"/>
      <c r="AX50" s="81"/>
      <c r="AY50" s="81"/>
      <c r="AZ50" s="81"/>
      <c r="BA50" s="19"/>
      <c r="BB50" s="20"/>
      <c r="BC50" s="20"/>
      <c r="BD50" s="20"/>
      <c r="BE50" s="20"/>
      <c r="BF50" s="20"/>
      <c r="BG50" s="20"/>
      <c r="BH50" s="20"/>
      <c r="CA50" s="4" t="s">
        <v>13</v>
      </c>
    </row>
    <row r="51" spans="1:79" ht="26.4" customHeight="1" x14ac:dyDescent="0.25">
      <c r="A51" s="40">
        <v>1</v>
      </c>
      <c r="B51" s="40"/>
      <c r="C51" s="40"/>
      <c r="D51" s="51" t="s">
        <v>68</v>
      </c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3"/>
      <c r="AC51" s="39">
        <v>0</v>
      </c>
      <c r="AD51" s="39"/>
      <c r="AE51" s="39"/>
      <c r="AF51" s="39"/>
      <c r="AG51" s="39"/>
      <c r="AH51" s="39"/>
      <c r="AI51" s="39"/>
      <c r="AJ51" s="39"/>
      <c r="AK51" s="39">
        <v>3665200</v>
      </c>
      <c r="AL51" s="39"/>
      <c r="AM51" s="39"/>
      <c r="AN51" s="39"/>
      <c r="AO51" s="39"/>
      <c r="AP51" s="39"/>
      <c r="AQ51" s="39"/>
      <c r="AR51" s="39"/>
      <c r="AS51" s="39">
        <f>AC51+AK51</f>
        <v>3665200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14</v>
      </c>
    </row>
    <row r="52" spans="1:79" ht="26.4" customHeight="1" x14ac:dyDescent="0.25">
      <c r="A52" s="40">
        <v>2</v>
      </c>
      <c r="B52" s="40"/>
      <c r="C52" s="40"/>
      <c r="D52" s="51" t="s">
        <v>69</v>
      </c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3"/>
      <c r="AC52" s="39">
        <v>11334800</v>
      </c>
      <c r="AD52" s="39"/>
      <c r="AE52" s="39"/>
      <c r="AF52" s="39"/>
      <c r="AG52" s="39"/>
      <c r="AH52" s="39"/>
      <c r="AI52" s="39"/>
      <c r="AJ52" s="39"/>
      <c r="AK52" s="39">
        <v>0</v>
      </c>
      <c r="AL52" s="39"/>
      <c r="AM52" s="39"/>
      <c r="AN52" s="39"/>
      <c r="AO52" s="39"/>
      <c r="AP52" s="39"/>
      <c r="AQ52" s="39"/>
      <c r="AR52" s="39"/>
      <c r="AS52" s="39">
        <f>AC52+AK52</f>
        <v>11334800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</row>
    <row r="53" spans="1:79" ht="26.4" customHeight="1" x14ac:dyDescent="0.25">
      <c r="A53" s="40">
        <v>3</v>
      </c>
      <c r="B53" s="40"/>
      <c r="C53" s="40"/>
      <c r="D53" s="51" t="s">
        <v>70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3"/>
      <c r="AC53" s="39">
        <v>1200000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f>AC53+AK53</f>
        <v>1200000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5">
      <c r="A54" s="45"/>
      <c r="B54" s="45"/>
      <c r="C54" s="45"/>
      <c r="D54" s="54" t="s">
        <v>71</v>
      </c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6"/>
      <c r="AC54" s="50">
        <v>12534800</v>
      </c>
      <c r="AD54" s="50"/>
      <c r="AE54" s="50"/>
      <c r="AF54" s="50"/>
      <c r="AG54" s="50"/>
      <c r="AH54" s="50"/>
      <c r="AI54" s="50"/>
      <c r="AJ54" s="50"/>
      <c r="AK54" s="50">
        <v>3665200</v>
      </c>
      <c r="AL54" s="50"/>
      <c r="AM54" s="50"/>
      <c r="AN54" s="50"/>
      <c r="AO54" s="50"/>
      <c r="AP54" s="50"/>
      <c r="AQ54" s="50"/>
      <c r="AR54" s="50"/>
      <c r="AS54" s="50">
        <f>AC54+AK54</f>
        <v>16200000</v>
      </c>
      <c r="AT54" s="50"/>
      <c r="AU54" s="50"/>
      <c r="AV54" s="50"/>
      <c r="AW54" s="50"/>
      <c r="AX54" s="50"/>
      <c r="AY54" s="50"/>
      <c r="AZ54" s="50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5">
      <c r="A56" s="88" t="s">
        <v>42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8"/>
      <c r="BB56" s="88"/>
      <c r="BC56" s="88"/>
      <c r="BD56" s="88"/>
      <c r="BE56" s="88"/>
      <c r="BF56" s="88"/>
      <c r="BG56" s="88"/>
      <c r="BH56" s="88"/>
      <c r="BI56" s="88"/>
      <c r="BJ56" s="88"/>
      <c r="BK56" s="88"/>
      <c r="BL56" s="88"/>
    </row>
    <row r="57" spans="1:79" ht="15" customHeight="1" x14ac:dyDescent="0.25">
      <c r="A57" s="82" t="s">
        <v>115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 x14ac:dyDescent="0.25">
      <c r="A58" s="68" t="s">
        <v>28</v>
      </c>
      <c r="B58" s="68"/>
      <c r="C58" s="68"/>
      <c r="D58" s="69" t="s">
        <v>34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68" t="s">
        <v>29</v>
      </c>
      <c r="AC58" s="68"/>
      <c r="AD58" s="68"/>
      <c r="AE58" s="68"/>
      <c r="AF58" s="68"/>
      <c r="AG58" s="68"/>
      <c r="AH58" s="68"/>
      <c r="AI58" s="68"/>
      <c r="AJ58" s="68" t="s">
        <v>30</v>
      </c>
      <c r="AK58" s="68"/>
      <c r="AL58" s="68"/>
      <c r="AM58" s="68"/>
      <c r="AN58" s="68"/>
      <c r="AO58" s="68"/>
      <c r="AP58" s="68"/>
      <c r="AQ58" s="68"/>
      <c r="AR58" s="68" t="s">
        <v>27</v>
      </c>
      <c r="AS58" s="68"/>
      <c r="AT58" s="68"/>
      <c r="AU58" s="68"/>
      <c r="AV58" s="68"/>
      <c r="AW58" s="68"/>
      <c r="AX58" s="68"/>
      <c r="AY58" s="68"/>
    </row>
    <row r="59" spans="1:79" ht="29.1" customHeight="1" x14ac:dyDescent="0.25">
      <c r="A59" s="68"/>
      <c r="B59" s="68"/>
      <c r="C59" s="68"/>
      <c r="D59" s="72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</row>
    <row r="60" spans="1:79" ht="15.75" customHeight="1" x14ac:dyDescent="0.25">
      <c r="A60" s="68">
        <v>1</v>
      </c>
      <c r="B60" s="68"/>
      <c r="C60" s="68"/>
      <c r="D60" s="75">
        <v>2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68">
        <v>3</v>
      </c>
      <c r="AC60" s="68"/>
      <c r="AD60" s="68"/>
      <c r="AE60" s="68"/>
      <c r="AF60" s="68"/>
      <c r="AG60" s="68"/>
      <c r="AH60" s="68"/>
      <c r="AI60" s="68"/>
      <c r="AJ60" s="68">
        <v>4</v>
      </c>
      <c r="AK60" s="68"/>
      <c r="AL60" s="68"/>
      <c r="AM60" s="68"/>
      <c r="AN60" s="68"/>
      <c r="AO60" s="68"/>
      <c r="AP60" s="68"/>
      <c r="AQ60" s="68"/>
      <c r="AR60" s="68">
        <v>5</v>
      </c>
      <c r="AS60" s="68"/>
      <c r="AT60" s="68"/>
      <c r="AU60" s="68"/>
      <c r="AV60" s="68"/>
      <c r="AW60" s="68"/>
      <c r="AX60" s="68"/>
      <c r="AY60" s="68"/>
    </row>
    <row r="61" spans="1:79" ht="12.75" hidden="1" customHeight="1" x14ac:dyDescent="0.25">
      <c r="A61" s="40" t="s">
        <v>6</v>
      </c>
      <c r="B61" s="40"/>
      <c r="C61" s="40"/>
      <c r="D61" s="85" t="s">
        <v>7</v>
      </c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1" t="s">
        <v>8</v>
      </c>
      <c r="AC61" s="81"/>
      <c r="AD61" s="81"/>
      <c r="AE61" s="81"/>
      <c r="AF61" s="81"/>
      <c r="AG61" s="81"/>
      <c r="AH61" s="81"/>
      <c r="AI61" s="81"/>
      <c r="AJ61" s="81" t="s">
        <v>9</v>
      </c>
      <c r="AK61" s="81"/>
      <c r="AL61" s="81"/>
      <c r="AM61" s="81"/>
      <c r="AN61" s="81"/>
      <c r="AO61" s="81"/>
      <c r="AP61" s="81"/>
      <c r="AQ61" s="81"/>
      <c r="AR61" s="81" t="s">
        <v>10</v>
      </c>
      <c r="AS61" s="81"/>
      <c r="AT61" s="81"/>
      <c r="AU61" s="81"/>
      <c r="AV61" s="81"/>
      <c r="AW61" s="81"/>
      <c r="AX61" s="81"/>
      <c r="AY61" s="81"/>
      <c r="CA61" s="1" t="s">
        <v>15</v>
      </c>
    </row>
    <row r="62" spans="1:79" ht="13.2" customHeight="1" x14ac:dyDescent="0.25">
      <c r="A62" s="40">
        <v>1</v>
      </c>
      <c r="B62" s="40"/>
      <c r="C62" s="40"/>
      <c r="D62" s="51" t="s">
        <v>72</v>
      </c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3"/>
      <c r="AB62" s="39">
        <v>11334800</v>
      </c>
      <c r="AC62" s="39"/>
      <c r="AD62" s="39"/>
      <c r="AE62" s="39"/>
      <c r="AF62" s="39"/>
      <c r="AG62" s="39"/>
      <c r="AH62" s="39"/>
      <c r="AI62" s="39"/>
      <c r="AJ62" s="39">
        <v>3665200</v>
      </c>
      <c r="AK62" s="39"/>
      <c r="AL62" s="39"/>
      <c r="AM62" s="39"/>
      <c r="AN62" s="39"/>
      <c r="AO62" s="39"/>
      <c r="AP62" s="39"/>
      <c r="AQ62" s="39"/>
      <c r="AR62" s="39">
        <f>AB62+AJ62</f>
        <v>15000000</v>
      </c>
      <c r="AS62" s="39"/>
      <c r="AT62" s="39"/>
      <c r="AU62" s="39"/>
      <c r="AV62" s="39"/>
      <c r="AW62" s="39"/>
      <c r="AX62" s="39"/>
      <c r="AY62" s="39"/>
      <c r="CA62" s="1" t="s">
        <v>16</v>
      </c>
    </row>
    <row r="63" spans="1:79" ht="26.4" customHeight="1" x14ac:dyDescent="0.25">
      <c r="A63" s="40">
        <v>2</v>
      </c>
      <c r="B63" s="40"/>
      <c r="C63" s="40"/>
      <c r="D63" s="51" t="s">
        <v>73</v>
      </c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3"/>
      <c r="AB63" s="39">
        <v>1200000</v>
      </c>
      <c r="AC63" s="39"/>
      <c r="AD63" s="39"/>
      <c r="AE63" s="39"/>
      <c r="AF63" s="39"/>
      <c r="AG63" s="39"/>
      <c r="AH63" s="39"/>
      <c r="AI63" s="39"/>
      <c r="AJ63" s="39">
        <v>0</v>
      </c>
      <c r="AK63" s="39"/>
      <c r="AL63" s="39"/>
      <c r="AM63" s="39"/>
      <c r="AN63" s="39"/>
      <c r="AO63" s="39"/>
      <c r="AP63" s="39"/>
      <c r="AQ63" s="39"/>
      <c r="AR63" s="39">
        <f>AB63+AJ63</f>
        <v>1200000</v>
      </c>
      <c r="AS63" s="39"/>
      <c r="AT63" s="39"/>
      <c r="AU63" s="39"/>
      <c r="AV63" s="39"/>
      <c r="AW63" s="39"/>
      <c r="AX63" s="39"/>
      <c r="AY63" s="39"/>
    </row>
    <row r="64" spans="1:79" s="4" customFormat="1" ht="12.75" customHeight="1" x14ac:dyDescent="0.25">
      <c r="A64" s="45"/>
      <c r="B64" s="45"/>
      <c r="C64" s="45"/>
      <c r="D64" s="54" t="s">
        <v>27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6"/>
      <c r="AB64" s="50">
        <v>12534800</v>
      </c>
      <c r="AC64" s="50"/>
      <c r="AD64" s="50"/>
      <c r="AE64" s="50"/>
      <c r="AF64" s="50"/>
      <c r="AG64" s="50"/>
      <c r="AH64" s="50"/>
      <c r="AI64" s="50"/>
      <c r="AJ64" s="50">
        <v>3665200</v>
      </c>
      <c r="AK64" s="50"/>
      <c r="AL64" s="50"/>
      <c r="AM64" s="50"/>
      <c r="AN64" s="50"/>
      <c r="AO64" s="50"/>
      <c r="AP64" s="50"/>
      <c r="AQ64" s="50"/>
      <c r="AR64" s="50">
        <f>AB64+AJ64</f>
        <v>16200000</v>
      </c>
      <c r="AS64" s="50"/>
      <c r="AT64" s="50"/>
      <c r="AU64" s="50"/>
      <c r="AV64" s="50"/>
      <c r="AW64" s="50"/>
      <c r="AX64" s="50"/>
      <c r="AY64" s="50"/>
    </row>
    <row r="66" spans="1:79" ht="15.75" customHeight="1" x14ac:dyDescent="0.25">
      <c r="A66" s="83" t="s">
        <v>43</v>
      </c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3"/>
      <c r="AT66" s="83"/>
      <c r="AU66" s="83"/>
      <c r="AV66" s="83"/>
      <c r="AW66" s="83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</row>
    <row r="67" spans="1:79" ht="30" customHeight="1" x14ac:dyDescent="0.25">
      <c r="A67" s="68" t="s">
        <v>28</v>
      </c>
      <c r="B67" s="68"/>
      <c r="C67" s="68"/>
      <c r="D67" s="68"/>
      <c r="E67" s="68"/>
      <c r="F67" s="68"/>
      <c r="G67" s="75" t="s">
        <v>44</v>
      </c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7"/>
      <c r="Z67" s="68" t="s">
        <v>2</v>
      </c>
      <c r="AA67" s="68"/>
      <c r="AB67" s="68"/>
      <c r="AC67" s="68"/>
      <c r="AD67" s="68"/>
      <c r="AE67" s="68" t="s">
        <v>1</v>
      </c>
      <c r="AF67" s="68"/>
      <c r="AG67" s="68"/>
      <c r="AH67" s="68"/>
      <c r="AI67" s="68"/>
      <c r="AJ67" s="68"/>
      <c r="AK67" s="68"/>
      <c r="AL67" s="68"/>
      <c r="AM67" s="68"/>
      <c r="AN67" s="68"/>
      <c r="AO67" s="75" t="s">
        <v>29</v>
      </c>
      <c r="AP67" s="76"/>
      <c r="AQ67" s="76"/>
      <c r="AR67" s="76"/>
      <c r="AS67" s="76"/>
      <c r="AT67" s="76"/>
      <c r="AU67" s="76"/>
      <c r="AV67" s="77"/>
      <c r="AW67" s="75" t="s">
        <v>30</v>
      </c>
      <c r="AX67" s="76"/>
      <c r="AY67" s="76"/>
      <c r="AZ67" s="76"/>
      <c r="BA67" s="76"/>
      <c r="BB67" s="76"/>
      <c r="BC67" s="76"/>
      <c r="BD67" s="77"/>
      <c r="BE67" s="75" t="s">
        <v>27</v>
      </c>
      <c r="BF67" s="76"/>
      <c r="BG67" s="76"/>
      <c r="BH67" s="76"/>
      <c r="BI67" s="76"/>
      <c r="BJ67" s="76"/>
      <c r="BK67" s="76"/>
      <c r="BL67" s="77"/>
    </row>
    <row r="68" spans="1:79" ht="15.75" customHeight="1" x14ac:dyDescent="0.25">
      <c r="A68" s="68">
        <v>1</v>
      </c>
      <c r="B68" s="68"/>
      <c r="C68" s="68"/>
      <c r="D68" s="68"/>
      <c r="E68" s="68"/>
      <c r="F68" s="68"/>
      <c r="G68" s="75">
        <v>2</v>
      </c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7"/>
      <c r="Z68" s="68">
        <v>3</v>
      </c>
      <c r="AA68" s="68"/>
      <c r="AB68" s="68"/>
      <c r="AC68" s="68"/>
      <c r="AD68" s="68"/>
      <c r="AE68" s="68">
        <v>4</v>
      </c>
      <c r="AF68" s="68"/>
      <c r="AG68" s="68"/>
      <c r="AH68" s="68"/>
      <c r="AI68" s="68"/>
      <c r="AJ68" s="68"/>
      <c r="AK68" s="68"/>
      <c r="AL68" s="68"/>
      <c r="AM68" s="68"/>
      <c r="AN68" s="68"/>
      <c r="AO68" s="68">
        <v>5</v>
      </c>
      <c r="AP68" s="68"/>
      <c r="AQ68" s="68"/>
      <c r="AR68" s="68"/>
      <c r="AS68" s="68"/>
      <c r="AT68" s="68"/>
      <c r="AU68" s="68"/>
      <c r="AV68" s="68"/>
      <c r="AW68" s="68">
        <v>6</v>
      </c>
      <c r="AX68" s="68"/>
      <c r="AY68" s="68"/>
      <c r="AZ68" s="68"/>
      <c r="BA68" s="68"/>
      <c r="BB68" s="68"/>
      <c r="BC68" s="68"/>
      <c r="BD68" s="68"/>
      <c r="BE68" s="68">
        <v>7</v>
      </c>
      <c r="BF68" s="68"/>
      <c r="BG68" s="68"/>
      <c r="BH68" s="68"/>
      <c r="BI68" s="68"/>
      <c r="BJ68" s="68"/>
      <c r="BK68" s="68"/>
      <c r="BL68" s="68"/>
    </row>
    <row r="69" spans="1:79" ht="12.75" hidden="1" customHeight="1" x14ac:dyDescent="0.25">
      <c r="A69" s="40" t="s">
        <v>33</v>
      </c>
      <c r="B69" s="40"/>
      <c r="C69" s="40"/>
      <c r="D69" s="40"/>
      <c r="E69" s="40"/>
      <c r="F69" s="40"/>
      <c r="G69" s="85" t="s">
        <v>7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40" t="s">
        <v>19</v>
      </c>
      <c r="AA69" s="40"/>
      <c r="AB69" s="40"/>
      <c r="AC69" s="40"/>
      <c r="AD69" s="40"/>
      <c r="AE69" s="108" t="s">
        <v>32</v>
      </c>
      <c r="AF69" s="108"/>
      <c r="AG69" s="108"/>
      <c r="AH69" s="108"/>
      <c r="AI69" s="108"/>
      <c r="AJ69" s="108"/>
      <c r="AK69" s="108"/>
      <c r="AL69" s="108"/>
      <c r="AM69" s="108"/>
      <c r="AN69" s="85"/>
      <c r="AO69" s="81" t="s">
        <v>8</v>
      </c>
      <c r="AP69" s="81"/>
      <c r="AQ69" s="81"/>
      <c r="AR69" s="81"/>
      <c r="AS69" s="81"/>
      <c r="AT69" s="81"/>
      <c r="AU69" s="81"/>
      <c r="AV69" s="81"/>
      <c r="AW69" s="81" t="s">
        <v>31</v>
      </c>
      <c r="AX69" s="81"/>
      <c r="AY69" s="81"/>
      <c r="AZ69" s="81"/>
      <c r="BA69" s="81"/>
      <c r="BB69" s="81"/>
      <c r="BC69" s="81"/>
      <c r="BD69" s="81"/>
      <c r="BE69" s="81" t="s">
        <v>10</v>
      </c>
      <c r="BF69" s="81"/>
      <c r="BG69" s="81"/>
      <c r="BH69" s="81"/>
      <c r="BI69" s="81"/>
      <c r="BJ69" s="81"/>
      <c r="BK69" s="81"/>
      <c r="BL69" s="81"/>
      <c r="CA69" s="1" t="s">
        <v>17</v>
      </c>
    </row>
    <row r="70" spans="1:79" s="4" customFormat="1" ht="12.75" customHeight="1" x14ac:dyDescent="0.25">
      <c r="A70" s="45">
        <v>0</v>
      </c>
      <c r="B70" s="45"/>
      <c r="C70" s="45"/>
      <c r="D70" s="45"/>
      <c r="E70" s="45"/>
      <c r="F70" s="45"/>
      <c r="G70" s="105" t="s">
        <v>74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49"/>
      <c r="AA70" s="49"/>
      <c r="AB70" s="49"/>
      <c r="AC70" s="49"/>
      <c r="AD70" s="49"/>
      <c r="AE70" s="99"/>
      <c r="AF70" s="99"/>
      <c r="AG70" s="99"/>
      <c r="AH70" s="99"/>
      <c r="AI70" s="99"/>
      <c r="AJ70" s="99"/>
      <c r="AK70" s="99"/>
      <c r="AL70" s="99"/>
      <c r="AM70" s="99"/>
      <c r="AN70" s="10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CA70" s="4" t="s">
        <v>18</v>
      </c>
    </row>
    <row r="71" spans="1:79" ht="79.2" customHeight="1" x14ac:dyDescent="0.25">
      <c r="A71" s="40">
        <v>1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1" t="s">
        <v>77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11334800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11334800</v>
      </c>
      <c r="BF71" s="39"/>
      <c r="BG71" s="39"/>
      <c r="BH71" s="39"/>
      <c r="BI71" s="39"/>
      <c r="BJ71" s="39"/>
      <c r="BK71" s="39"/>
      <c r="BL71" s="39"/>
    </row>
    <row r="72" spans="1:79" ht="79.2" customHeight="1" x14ac:dyDescent="0.25">
      <c r="A72" s="40">
        <v>2</v>
      </c>
      <c r="B72" s="40"/>
      <c r="C72" s="40"/>
      <c r="D72" s="40"/>
      <c r="E72" s="40"/>
      <c r="F72" s="40"/>
      <c r="G72" s="41" t="s">
        <v>78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1" t="s">
        <v>77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0</v>
      </c>
      <c r="AP72" s="39"/>
      <c r="AQ72" s="39"/>
      <c r="AR72" s="39"/>
      <c r="AS72" s="39"/>
      <c r="AT72" s="39"/>
      <c r="AU72" s="39"/>
      <c r="AV72" s="39"/>
      <c r="AW72" s="39">
        <v>3665200</v>
      </c>
      <c r="AX72" s="39"/>
      <c r="AY72" s="39"/>
      <c r="AZ72" s="39"/>
      <c r="BA72" s="39"/>
      <c r="BB72" s="39"/>
      <c r="BC72" s="39"/>
      <c r="BD72" s="39"/>
      <c r="BE72" s="39">
        <v>3665200</v>
      </c>
      <c r="BF72" s="39"/>
      <c r="BG72" s="39"/>
      <c r="BH72" s="39"/>
      <c r="BI72" s="39"/>
      <c r="BJ72" s="39"/>
      <c r="BK72" s="39"/>
      <c r="BL72" s="39"/>
    </row>
    <row r="73" spans="1:79" ht="79.2" customHeight="1" x14ac:dyDescent="0.25">
      <c r="A73" s="40">
        <v>3</v>
      </c>
      <c r="B73" s="40"/>
      <c r="C73" s="40"/>
      <c r="D73" s="40"/>
      <c r="E73" s="40"/>
      <c r="F73" s="40"/>
      <c r="G73" s="41" t="s">
        <v>79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76</v>
      </c>
      <c r="AA73" s="44"/>
      <c r="AB73" s="44"/>
      <c r="AC73" s="44"/>
      <c r="AD73" s="44"/>
      <c r="AE73" s="41" t="s">
        <v>77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1200000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1200000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80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/>
      <c r="BF74" s="50"/>
      <c r="BG74" s="50"/>
      <c r="BH74" s="50"/>
      <c r="BI74" s="50"/>
      <c r="BJ74" s="50"/>
      <c r="BK74" s="50"/>
      <c r="BL74" s="50"/>
    </row>
    <row r="75" spans="1:79" ht="26.4" customHeight="1" x14ac:dyDescent="0.25">
      <c r="A75" s="40">
        <v>1</v>
      </c>
      <c r="B75" s="40"/>
      <c r="C75" s="40"/>
      <c r="D75" s="40"/>
      <c r="E75" s="40"/>
      <c r="F75" s="40"/>
      <c r="G75" s="41" t="s">
        <v>81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82</v>
      </c>
      <c r="AA75" s="44"/>
      <c r="AB75" s="44"/>
      <c r="AC75" s="44"/>
      <c r="AD75" s="44"/>
      <c r="AE75" s="41" t="s">
        <v>83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440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440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2</v>
      </c>
      <c r="B76" s="40"/>
      <c r="C76" s="40"/>
      <c r="D76" s="40"/>
      <c r="E76" s="40"/>
      <c r="F76" s="40"/>
      <c r="G76" s="41" t="s">
        <v>84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82</v>
      </c>
      <c r="AA76" s="44"/>
      <c r="AB76" s="44"/>
      <c r="AC76" s="44"/>
      <c r="AD76" s="44"/>
      <c r="AE76" s="41" t="s">
        <v>83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162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162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3</v>
      </c>
      <c r="B77" s="40"/>
      <c r="C77" s="40"/>
      <c r="D77" s="40"/>
      <c r="E77" s="40"/>
      <c r="F77" s="40"/>
      <c r="G77" s="41" t="s">
        <v>85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82</v>
      </c>
      <c r="AA77" s="44"/>
      <c r="AB77" s="44"/>
      <c r="AC77" s="44"/>
      <c r="AD77" s="44"/>
      <c r="AE77" s="41" t="s">
        <v>83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120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120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4</v>
      </c>
      <c r="B78" s="40"/>
      <c r="C78" s="40"/>
      <c r="D78" s="40"/>
      <c r="E78" s="40"/>
      <c r="F78" s="40"/>
      <c r="G78" s="41" t="s">
        <v>86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82</v>
      </c>
      <c r="AA78" s="44"/>
      <c r="AB78" s="44"/>
      <c r="AC78" s="44"/>
      <c r="AD78" s="44"/>
      <c r="AE78" s="41" t="s">
        <v>83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12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12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5</v>
      </c>
      <c r="B79" s="40"/>
      <c r="C79" s="40"/>
      <c r="D79" s="40"/>
      <c r="E79" s="40"/>
      <c r="F79" s="40"/>
      <c r="G79" s="41" t="s">
        <v>87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88</v>
      </c>
      <c r="AA79" s="44"/>
      <c r="AB79" s="44"/>
      <c r="AC79" s="44"/>
      <c r="AD79" s="44"/>
      <c r="AE79" s="41" t="s">
        <v>89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1</v>
      </c>
      <c r="AX79" s="39"/>
      <c r="AY79" s="39"/>
      <c r="AZ79" s="39"/>
      <c r="BA79" s="39"/>
      <c r="BB79" s="39"/>
      <c r="BC79" s="39"/>
      <c r="BD79" s="39"/>
      <c r="BE79" s="39">
        <v>1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90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13.2" customHeight="1" x14ac:dyDescent="0.25">
      <c r="A81" s="40">
        <v>1</v>
      </c>
      <c r="B81" s="40"/>
      <c r="C81" s="40"/>
      <c r="D81" s="40"/>
      <c r="E81" s="40"/>
      <c r="F81" s="40"/>
      <c r="G81" s="41" t="s">
        <v>91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76</v>
      </c>
      <c r="AA81" s="44"/>
      <c r="AB81" s="44"/>
      <c r="AC81" s="44"/>
      <c r="AD81" s="44"/>
      <c r="AE81" s="41" t="s">
        <v>92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4300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v>4300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76</v>
      </c>
      <c r="AA82" s="44"/>
      <c r="AB82" s="44"/>
      <c r="AC82" s="44"/>
      <c r="AD82" s="44"/>
      <c r="AE82" s="41" t="s">
        <v>92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20100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20100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94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76</v>
      </c>
      <c r="AA83" s="44"/>
      <c r="AB83" s="44"/>
      <c r="AC83" s="44"/>
      <c r="AD83" s="44"/>
      <c r="AE83" s="41" t="s">
        <v>92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50097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50097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4</v>
      </c>
      <c r="B84" s="40"/>
      <c r="C84" s="40"/>
      <c r="D84" s="40"/>
      <c r="E84" s="40"/>
      <c r="F84" s="40"/>
      <c r="G84" s="41" t="s">
        <v>95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76</v>
      </c>
      <c r="AA84" s="44"/>
      <c r="AB84" s="44"/>
      <c r="AC84" s="44"/>
      <c r="AD84" s="44"/>
      <c r="AE84" s="41" t="s">
        <v>92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14580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14580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5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76</v>
      </c>
      <c r="AA85" s="44"/>
      <c r="AB85" s="44"/>
      <c r="AC85" s="44"/>
      <c r="AD85" s="44"/>
      <c r="AE85" s="41" t="s">
        <v>92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3665200</v>
      </c>
      <c r="AX85" s="39"/>
      <c r="AY85" s="39"/>
      <c r="AZ85" s="39"/>
      <c r="BA85" s="39"/>
      <c r="BB85" s="39"/>
      <c r="BC85" s="39"/>
      <c r="BD85" s="39"/>
      <c r="BE85" s="39">
        <v>3665200</v>
      </c>
      <c r="BF85" s="39"/>
      <c r="BG85" s="39"/>
      <c r="BH85" s="39"/>
      <c r="BI85" s="39"/>
      <c r="BJ85" s="39"/>
      <c r="BK85" s="39"/>
      <c r="BL85" s="39"/>
    </row>
    <row r="86" spans="1:64" s="4" customFormat="1" ht="12.75" customHeight="1" x14ac:dyDescent="0.25">
      <c r="A86" s="45">
        <v>0</v>
      </c>
      <c r="B86" s="45"/>
      <c r="C86" s="45"/>
      <c r="D86" s="45"/>
      <c r="E86" s="45"/>
      <c r="F86" s="45"/>
      <c r="G86" s="46" t="s">
        <v>97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9"/>
      <c r="AA86" s="49"/>
      <c r="AB86" s="49"/>
      <c r="AC86" s="49"/>
      <c r="AD86" s="49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</row>
    <row r="87" spans="1:64" ht="26.4" customHeight="1" x14ac:dyDescent="0.25">
      <c r="A87" s="40">
        <v>1</v>
      </c>
      <c r="B87" s="40"/>
      <c r="C87" s="40"/>
      <c r="D87" s="40"/>
      <c r="E87" s="40"/>
      <c r="F87" s="40"/>
      <c r="G87" s="41" t="s">
        <v>98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99</v>
      </c>
      <c r="AA87" s="44"/>
      <c r="AB87" s="44"/>
      <c r="AC87" s="44"/>
      <c r="AD87" s="44"/>
      <c r="AE87" s="41" t="s">
        <v>100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1.5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1.5</v>
      </c>
      <c r="BF87" s="39"/>
      <c r="BG87" s="39"/>
      <c r="BH87" s="39"/>
      <c r="BI87" s="39"/>
      <c r="BJ87" s="39"/>
      <c r="BK87" s="39"/>
      <c r="BL87" s="39"/>
    </row>
    <row r="88" spans="1:64" ht="26.4" customHeight="1" x14ac:dyDescent="0.25">
      <c r="A88" s="40">
        <v>2</v>
      </c>
      <c r="B88" s="40"/>
      <c r="C88" s="40"/>
      <c r="D88" s="40"/>
      <c r="E88" s="40"/>
      <c r="F88" s="40"/>
      <c r="G88" s="41" t="s">
        <v>101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99</v>
      </c>
      <c r="AA88" s="44"/>
      <c r="AB88" s="44"/>
      <c r="AC88" s="44"/>
      <c r="AD88" s="44"/>
      <c r="AE88" s="41" t="s">
        <v>92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100</v>
      </c>
      <c r="AX88" s="39"/>
      <c r="AY88" s="39"/>
      <c r="AZ88" s="39"/>
      <c r="BA88" s="39"/>
      <c r="BB88" s="39"/>
      <c r="BC88" s="39"/>
      <c r="BD88" s="39"/>
      <c r="BE88" s="39">
        <v>100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3</v>
      </c>
      <c r="B89" s="40"/>
      <c r="C89" s="40"/>
      <c r="D89" s="40"/>
      <c r="E89" s="40"/>
      <c r="F89" s="40"/>
      <c r="G89" s="41" t="s">
        <v>102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99</v>
      </c>
      <c r="AA89" s="44"/>
      <c r="AB89" s="44"/>
      <c r="AC89" s="44"/>
      <c r="AD89" s="44"/>
      <c r="AE89" s="41" t="s">
        <v>92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100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100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31.2" customHeight="1" x14ac:dyDescent="0.25">
      <c r="A92" s="101" t="s">
        <v>109</v>
      </c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5"/>
      <c r="AO92" s="96" t="s">
        <v>111</v>
      </c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</row>
    <row r="93" spans="1:64" x14ac:dyDescent="0.25">
      <c r="W93" s="104" t="s">
        <v>5</v>
      </c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O93" s="104" t="s">
        <v>52</v>
      </c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</row>
    <row r="94" spans="1:64" ht="15.75" customHeight="1" x14ac:dyDescent="0.25">
      <c r="A94" s="98" t="s">
        <v>3</v>
      </c>
      <c r="B94" s="98"/>
      <c r="C94" s="98"/>
      <c r="D94" s="98"/>
      <c r="E94" s="98"/>
      <c r="F94" s="98"/>
    </row>
    <row r="95" spans="1:64" ht="13.2" customHeight="1" x14ac:dyDescent="0.25">
      <c r="A95" s="113" t="s">
        <v>108</v>
      </c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62"/>
      <c r="W95" s="62"/>
      <c r="X95" s="62"/>
      <c r="Y95" s="62"/>
      <c r="Z95" s="62"/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</row>
    <row r="96" spans="1:64" x14ac:dyDescent="0.25">
      <c r="A96" s="115" t="s">
        <v>47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31.2" customHeight="1" x14ac:dyDescent="0.25">
      <c r="A98" s="101" t="s">
        <v>110</v>
      </c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03"/>
      <c r="AM98" s="103"/>
      <c r="AN98" s="5"/>
      <c r="AO98" s="96" t="s">
        <v>112</v>
      </c>
      <c r="AP98" s="97"/>
      <c r="AQ98" s="97"/>
      <c r="AR98" s="97"/>
      <c r="AS98" s="97"/>
      <c r="AT98" s="97"/>
      <c r="AU98" s="97"/>
      <c r="AV98" s="97"/>
      <c r="AW98" s="97"/>
      <c r="AX98" s="97"/>
      <c r="AY98" s="97"/>
      <c r="AZ98" s="97"/>
      <c r="BA98" s="97"/>
      <c r="BB98" s="97"/>
      <c r="BC98" s="97"/>
      <c r="BD98" s="97"/>
      <c r="BE98" s="97"/>
      <c r="BF98" s="97"/>
      <c r="BG98" s="97"/>
    </row>
    <row r="99" spans="1:59" x14ac:dyDescent="0.25">
      <c r="W99" s="104" t="s">
        <v>5</v>
      </c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O99" s="104" t="s">
        <v>52</v>
      </c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</row>
    <row r="100" spans="1:59" x14ac:dyDescent="0.25">
      <c r="A100" s="117">
        <v>44316</v>
      </c>
      <c r="B100" s="116"/>
      <c r="C100" s="116"/>
      <c r="D100" s="116"/>
      <c r="E100" s="116"/>
      <c r="F100" s="116"/>
      <c r="G100" s="116"/>
      <c r="H100" s="116"/>
    </row>
    <row r="101" spans="1:59" x14ac:dyDescent="0.25">
      <c r="A101" s="104" t="s">
        <v>45</v>
      </c>
      <c r="B101" s="104"/>
      <c r="C101" s="104"/>
      <c r="D101" s="104"/>
      <c r="E101" s="104"/>
      <c r="F101" s="104"/>
      <c r="G101" s="104"/>
      <c r="H101" s="104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46</v>
      </c>
    </row>
  </sheetData>
  <mergeCells count="312">
    <mergeCell ref="A101:H101"/>
    <mergeCell ref="A95:AS95"/>
    <mergeCell ref="A96:AS96"/>
    <mergeCell ref="A100:H100"/>
    <mergeCell ref="A98:V98"/>
    <mergeCell ref="W98:AM98"/>
    <mergeCell ref="AO98:BG98"/>
    <mergeCell ref="AO99:BG99"/>
    <mergeCell ref="A58:C59"/>
    <mergeCell ref="D60:AA60"/>
    <mergeCell ref="AB60:AI60"/>
    <mergeCell ref="W99:AM99"/>
    <mergeCell ref="A68:F68"/>
    <mergeCell ref="A69:F69"/>
    <mergeCell ref="Z69:AD69"/>
    <mergeCell ref="A66:BL66"/>
    <mergeCell ref="A67:F67"/>
    <mergeCell ref="AE67:AN67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51:AJ51"/>
    <mergeCell ref="AK47:AR48"/>
    <mergeCell ref="D51:AB51"/>
    <mergeCell ref="D61:AA61"/>
    <mergeCell ref="AB61:AI61"/>
    <mergeCell ref="AJ61:AQ61"/>
    <mergeCell ref="AR61:AY61"/>
    <mergeCell ref="AJ60:AQ60"/>
    <mergeCell ref="AO67:AV67"/>
    <mergeCell ref="G68:Y68"/>
    <mergeCell ref="G69:Y69"/>
    <mergeCell ref="G70:Y70"/>
    <mergeCell ref="AO68:AV68"/>
    <mergeCell ref="Z68:AD68"/>
    <mergeCell ref="AE68:AN68"/>
    <mergeCell ref="AE69:AN69"/>
    <mergeCell ref="Z67:AD67"/>
    <mergeCell ref="G67:Y67"/>
    <mergeCell ref="A64:C64"/>
    <mergeCell ref="D64:AA64"/>
    <mergeCell ref="AB64:AI64"/>
    <mergeCell ref="AW67:BD67"/>
    <mergeCell ref="AO92:BG92"/>
    <mergeCell ref="A94:F94"/>
    <mergeCell ref="A70:F70"/>
    <mergeCell ref="Z70:AD70"/>
    <mergeCell ref="AE70:AN70"/>
    <mergeCell ref="A92:V92"/>
    <mergeCell ref="W92:AM92"/>
    <mergeCell ref="W93:AM93"/>
    <mergeCell ref="BE67:BL67"/>
    <mergeCell ref="AO93:BG93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U22:AD22"/>
    <mergeCell ref="AE22:AR22"/>
    <mergeCell ref="G29:BL29"/>
    <mergeCell ref="AO2:BL2"/>
    <mergeCell ref="AO6:BF6"/>
    <mergeCell ref="AO4:BL4"/>
    <mergeCell ref="AO5:BL5"/>
    <mergeCell ref="AO3:BL3"/>
    <mergeCell ref="AW68:BD68"/>
    <mergeCell ref="BE68:BL68"/>
    <mergeCell ref="AS47:AZ48"/>
    <mergeCell ref="D47:AB48"/>
    <mergeCell ref="D49:AB49"/>
    <mergeCell ref="D50:AB50"/>
    <mergeCell ref="AC49:AJ49"/>
    <mergeCell ref="AC50:AJ50"/>
    <mergeCell ref="BE70:BL70"/>
    <mergeCell ref="AO69:AV69"/>
    <mergeCell ref="AW69:BD69"/>
    <mergeCell ref="BE69:BL69"/>
    <mergeCell ref="AW70:BD70"/>
    <mergeCell ref="AO70:AV70"/>
    <mergeCell ref="AC47:AJ48"/>
    <mergeCell ref="AK49:AR49"/>
    <mergeCell ref="AK50:AR50"/>
    <mergeCell ref="AS50:AZ50"/>
    <mergeCell ref="AS49:AZ49"/>
    <mergeCell ref="A56:BL56"/>
    <mergeCell ref="A51:C51"/>
    <mergeCell ref="AK51:AR51"/>
    <mergeCell ref="AS51:AZ51"/>
    <mergeCell ref="A62:C62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43:F43"/>
    <mergeCell ref="G43:BL43"/>
    <mergeCell ref="A52:C52"/>
    <mergeCell ref="D52:AB52"/>
    <mergeCell ref="AC52:AJ52"/>
    <mergeCell ref="AK52:AR52"/>
    <mergeCell ref="AS52:AZ52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41:F41"/>
    <mergeCell ref="A49:C49"/>
    <mergeCell ref="A50:C50"/>
    <mergeCell ref="G41:BL41"/>
    <mergeCell ref="A47:C48"/>
    <mergeCell ref="A46:AZ46"/>
    <mergeCell ref="A45:AZ45"/>
    <mergeCell ref="I23:S23"/>
    <mergeCell ref="G40:BL40"/>
    <mergeCell ref="AJ64:AQ64"/>
    <mergeCell ref="AR64:AY64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D62:AA62"/>
    <mergeCell ref="AB62:AI62"/>
    <mergeCell ref="AJ62:AQ62"/>
    <mergeCell ref="AR62:AY62"/>
    <mergeCell ref="A60:C60"/>
    <mergeCell ref="AR60:AY60"/>
    <mergeCell ref="A61:C6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9:BL89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</mergeCells>
  <phoneticPr fontId="0" type="noConversion"/>
  <conditionalFormatting sqref="G70:L70">
    <cfRule type="cellIs" dxfId="43" priority="45" stopIfTrue="1" operator="equal">
      <formula>$G69</formula>
    </cfRule>
  </conditionalFormatting>
  <conditionalFormatting sqref="D51">
    <cfRule type="cellIs" dxfId="42" priority="46" stopIfTrue="1" operator="equal">
      <formula>$D50</formula>
    </cfRule>
  </conditionalFormatting>
  <conditionalFormatting sqref="A70:F70">
    <cfRule type="cellIs" dxfId="41" priority="47" stopIfTrue="1" operator="equal">
      <formula>0</formula>
    </cfRule>
  </conditionalFormatting>
  <conditionalFormatting sqref="D52">
    <cfRule type="cellIs" dxfId="40" priority="44" stopIfTrue="1" operator="equal">
      <formula>$D51</formula>
    </cfRule>
  </conditionalFormatting>
  <conditionalFormatting sqref="D53">
    <cfRule type="cellIs" dxfId="39" priority="43" stopIfTrue="1" operator="equal">
      <formula>$D52</formula>
    </cfRule>
  </conditionalFormatting>
  <conditionalFormatting sqref="D54">
    <cfRule type="cellIs" dxfId="38" priority="42" stopIfTrue="1" operator="equal">
      <formula>$D53</formula>
    </cfRule>
  </conditionalFormatting>
  <conditionalFormatting sqref="G71">
    <cfRule type="cellIs" dxfId="37" priority="39" stopIfTrue="1" operator="equal">
      <formula>$G70</formula>
    </cfRule>
  </conditionalFormatting>
  <conditionalFormatting sqref="A71:F71">
    <cfRule type="cellIs" dxfId="36" priority="40" stopIfTrue="1" operator="equal">
      <formula>0</formula>
    </cfRule>
  </conditionalFormatting>
  <conditionalFormatting sqref="G72">
    <cfRule type="cellIs" dxfId="35" priority="37" stopIfTrue="1" operator="equal">
      <formula>$G71</formula>
    </cfRule>
  </conditionalFormatting>
  <conditionalFormatting sqref="A72:F72">
    <cfRule type="cellIs" dxfId="34" priority="38" stopIfTrue="1" operator="equal">
      <formula>0</formula>
    </cfRule>
  </conditionalFormatting>
  <conditionalFormatting sqref="G73">
    <cfRule type="cellIs" dxfId="33" priority="35" stopIfTrue="1" operator="equal">
      <formula>$G72</formula>
    </cfRule>
  </conditionalFormatting>
  <conditionalFormatting sqref="A73:F73">
    <cfRule type="cellIs" dxfId="32" priority="36" stopIfTrue="1" operator="equal">
      <formula>0</formula>
    </cfRule>
  </conditionalFormatting>
  <conditionalFormatting sqref="G74">
    <cfRule type="cellIs" dxfId="31" priority="33" stopIfTrue="1" operator="equal">
      <formula>$G73</formula>
    </cfRule>
  </conditionalFormatting>
  <conditionalFormatting sqref="A74:F74">
    <cfRule type="cellIs" dxfId="30" priority="34" stopIfTrue="1" operator="equal">
      <formula>0</formula>
    </cfRule>
  </conditionalFormatting>
  <conditionalFormatting sqref="G75">
    <cfRule type="cellIs" dxfId="29" priority="31" stopIfTrue="1" operator="equal">
      <formula>$G74</formula>
    </cfRule>
  </conditionalFormatting>
  <conditionalFormatting sqref="A75:F75">
    <cfRule type="cellIs" dxfId="28" priority="32" stopIfTrue="1" operator="equal">
      <formula>0</formula>
    </cfRule>
  </conditionalFormatting>
  <conditionalFormatting sqref="G76">
    <cfRule type="cellIs" dxfId="27" priority="29" stopIfTrue="1" operator="equal">
      <formula>$G75</formula>
    </cfRule>
  </conditionalFormatting>
  <conditionalFormatting sqref="A76:F76">
    <cfRule type="cellIs" dxfId="26" priority="30" stopIfTrue="1" operator="equal">
      <formula>0</formula>
    </cfRule>
  </conditionalFormatting>
  <conditionalFormatting sqref="G77">
    <cfRule type="cellIs" dxfId="25" priority="27" stopIfTrue="1" operator="equal">
      <formula>$G76</formula>
    </cfRule>
  </conditionalFormatting>
  <conditionalFormatting sqref="A77:F77">
    <cfRule type="cellIs" dxfId="24" priority="28" stopIfTrue="1" operator="equal">
      <formula>0</formula>
    </cfRule>
  </conditionalFormatting>
  <conditionalFormatting sqref="G78">
    <cfRule type="cellIs" dxfId="23" priority="25" stopIfTrue="1" operator="equal">
      <formula>$G77</formula>
    </cfRule>
  </conditionalFormatting>
  <conditionalFormatting sqref="A78:F78">
    <cfRule type="cellIs" dxfId="22" priority="26" stopIfTrue="1" operator="equal">
      <formula>0</formula>
    </cfRule>
  </conditionalFormatting>
  <conditionalFormatting sqref="G79">
    <cfRule type="cellIs" dxfId="21" priority="23" stopIfTrue="1" operator="equal">
      <formula>$G78</formula>
    </cfRule>
  </conditionalFormatting>
  <conditionalFormatting sqref="A79:F79">
    <cfRule type="cellIs" dxfId="20" priority="24" stopIfTrue="1" operator="equal">
      <formula>0</formula>
    </cfRule>
  </conditionalFormatting>
  <conditionalFormatting sqref="G80">
    <cfRule type="cellIs" dxfId="19" priority="21" stopIfTrue="1" operator="equal">
      <formula>$G79</formula>
    </cfRule>
  </conditionalFormatting>
  <conditionalFormatting sqref="A80:F80">
    <cfRule type="cellIs" dxfId="18" priority="22" stopIfTrue="1" operator="equal">
      <formula>0</formula>
    </cfRule>
  </conditionalFormatting>
  <conditionalFormatting sqref="G81">
    <cfRule type="cellIs" dxfId="17" priority="19" stopIfTrue="1" operator="equal">
      <formula>$G80</formula>
    </cfRule>
  </conditionalFormatting>
  <conditionalFormatting sqref="A81:F81">
    <cfRule type="cellIs" dxfId="16" priority="20" stopIfTrue="1" operator="equal">
      <formula>0</formula>
    </cfRule>
  </conditionalFormatting>
  <conditionalFormatting sqref="G82">
    <cfRule type="cellIs" dxfId="15" priority="17" stopIfTrue="1" operator="equal">
      <formula>$G81</formula>
    </cfRule>
  </conditionalFormatting>
  <conditionalFormatting sqref="A82:F82">
    <cfRule type="cellIs" dxfId="14" priority="18" stopIfTrue="1" operator="equal">
      <formula>0</formula>
    </cfRule>
  </conditionalFormatting>
  <conditionalFormatting sqref="G83">
    <cfRule type="cellIs" dxfId="13" priority="15" stopIfTrue="1" operator="equal">
      <formula>$G82</formula>
    </cfRule>
  </conditionalFormatting>
  <conditionalFormatting sqref="A83:F83">
    <cfRule type="cellIs" dxfId="12" priority="16" stopIfTrue="1" operator="equal">
      <formula>0</formula>
    </cfRule>
  </conditionalFormatting>
  <conditionalFormatting sqref="G84">
    <cfRule type="cellIs" dxfId="11" priority="13" stopIfTrue="1" operator="equal">
      <formula>$G83</formula>
    </cfRule>
  </conditionalFormatting>
  <conditionalFormatting sqref="A84:F84">
    <cfRule type="cellIs" dxfId="10" priority="14" stopIfTrue="1" operator="equal">
      <formula>0</formula>
    </cfRule>
  </conditionalFormatting>
  <conditionalFormatting sqref="G85">
    <cfRule type="cellIs" dxfId="9" priority="11" stopIfTrue="1" operator="equal">
      <formula>$G84</formula>
    </cfRule>
  </conditionalFormatting>
  <conditionalFormatting sqref="A85:F85">
    <cfRule type="cellIs" dxfId="8" priority="12" stopIfTrue="1" operator="equal">
      <formula>0</formula>
    </cfRule>
  </conditionalFormatting>
  <conditionalFormatting sqref="G86">
    <cfRule type="cellIs" dxfId="7" priority="9" stopIfTrue="1" operator="equal">
      <formula>$G85</formula>
    </cfRule>
  </conditionalFormatting>
  <conditionalFormatting sqref="A86:F86">
    <cfRule type="cellIs" dxfId="6" priority="10" stopIfTrue="1" operator="equal">
      <formula>0</formula>
    </cfRule>
  </conditionalFormatting>
  <conditionalFormatting sqref="G87">
    <cfRule type="cellIs" dxfId="5" priority="7" stopIfTrue="1" operator="equal">
      <formula>$G86</formula>
    </cfRule>
  </conditionalFormatting>
  <conditionalFormatting sqref="A87:F87">
    <cfRule type="cellIs" dxfId="4" priority="8" stopIfTrue="1" operator="equal">
      <formula>0</formula>
    </cfRule>
  </conditionalFormatting>
  <conditionalFormatting sqref="G88">
    <cfRule type="cellIs" dxfId="3" priority="5" stopIfTrue="1" operator="equal">
      <formula>$G87</formula>
    </cfRule>
  </conditionalFormatting>
  <conditionalFormatting sqref="A88:F88">
    <cfRule type="cellIs" dxfId="2" priority="6" stopIfTrue="1" operator="equal">
      <formula>0</formula>
    </cfRule>
  </conditionalFormatting>
  <conditionalFormatting sqref="G89">
    <cfRule type="cellIs" dxfId="1" priority="3" stopIfTrue="1" operator="equal">
      <formula>$G88</formula>
    </cfRule>
  </conditionalFormatting>
  <conditionalFormatting sqref="A89:F8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КПК0712152</vt:lpstr>
      <vt:lpstr>КПК0712152!Область_печати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2021-04-29T09:27:48Z</cp:lastPrinted>
  <dcterms:created xsi:type="dcterms:W3CDTF">2016-08-15T09:54:21Z</dcterms:created>
  <dcterms:modified xsi:type="dcterms:W3CDTF">2021-05-28T10:26:35Z</dcterms:modified>
</cp:coreProperties>
</file>