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КПК0712010!$A$1:$BM$91</definedName>
  </definedNames>
  <calcPr calcId="145621" refMode="R1C1"/>
</workbook>
</file>

<file path=xl/calcChain.xml><?xml version="1.0" encoding="utf-8"?>
<calcChain xmlns="http://schemas.openxmlformats.org/spreadsheetml/2006/main">
  <c r="BE78" i="2" l="1"/>
  <c r="BE77" i="2"/>
  <c r="BE76" i="2"/>
  <c r="BE75" i="2"/>
  <c r="BE74" i="2"/>
  <c r="BE73" i="2"/>
  <c r="BE72" i="2"/>
  <c r="BE71" i="2"/>
  <c r="BE70" i="2"/>
  <c r="BE69" i="2"/>
  <c r="BE68" i="2"/>
  <c r="BE67" i="2"/>
  <c r="AR61" i="2"/>
  <c r="AR60" i="2"/>
  <c r="AS52" i="2"/>
  <c r="AS50" i="2"/>
  <c r="AS51" i="2"/>
</calcChain>
</file>

<file path=xl/sharedStrings.xml><?xml version="1.0" encoding="utf-8"?>
<sst xmlns="http://schemas.openxmlformats.org/spreadsheetml/2006/main" count="148" uniqueCount="109">
  <si>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</si>
  <si>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</si>
  <si>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</si>
  <si>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</si>
  <si>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</si>
  <si>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</si>
  <si>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</si>
  <si>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</si>
  <si>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</si>
  <si>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</si>
  <si>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</si>
  <si>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</si>
  <si>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</si>
  <si>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</si>
  <si>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</si>
  <si>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</si>
  <si>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</si>
  <si>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</si>
  <si>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</si>
  <si>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</si>
  <si>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</si>
  <si>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</si>
  <si>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</si>
  <si>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</si>
  <si>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</si>
  <si>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</si>
  <si>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</si>
  <si>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</si>
  <si>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</si>
  <si>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</si>
  <si>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</si>
  <si>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</si>
  <si>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</si>
  <si>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</si>
  <si>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</si>
  <si>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</si>
  <si>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</si>
  <si>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</si>
  <si>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</si>
  <si>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</si>
  <si>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</si>
  <si>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</si>
  <si>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</si>
  <si>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</si>
  <si>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</si>
  <si>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</si>
  <si>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</si>
  <si>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</si>
  <si>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</si>
  <si>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</si>
  <si>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</si>
  <si>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</si>
  <si>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</si>
  <si>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</si>
  <si>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</si>
  <si>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</si>
  <si>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</si>
  <si>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</si>
  <si>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</si>
  <si>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</si>
  <si>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</si>
  <si>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</si>
  <si>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</si>
  <si>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</si>
  <si>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</si>
  <si>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медичної допомоги та консультативно - діагностичної медичної допомоги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</si>
  <si>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</si>
  <si>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</si>
  <si>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</si>
  <si>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</si>
  <si>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</si>
  <si>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</si>
  <si>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</si>
  <si>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</si>
  <si>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</si>
  <si>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</si>
  <si>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</si>
  <si>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</si>
  <si>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</si>
  <si>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</si>
  <si>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</si>
  <si>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Розрахунки до кошторису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</si>
  <si>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</si>
  <si>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</si>
  <si>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</si>
  <si>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</si>
  <si>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</si>
  <si>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</si>
  <si>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</si>
  <si>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</si>
  <si>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</si>
  <si>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</si>
  <si>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</si>
  <si>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</si>
  <si>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</si>
  <si>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</si>
  <si>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</si>
  <si>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</si>
  <si>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</si>
  <si>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</si>
  <si>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</si>
  <si>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</si>
  <si>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</si>
  <si>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</si>
  <si>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</si>
  <si>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</si>
  <si>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</si>
  <si>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</si>
  <si>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 xml:space="preserve">Наказ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</si>
</sst>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85" zoomScale="75" zoomScaleNormal="75" zoomScaleSheetLayoutView="100" workbookViewId="0">
      <selection activeCell="A90" sqref="A90:H9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108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77" ht="32.1" customHeight="1" x14ac:dyDescent="0.25">
      <c r="AO4" s="110" t="s">
        <v>93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20">
        <v>44224</v>
      </c>
      <c r="AP7" s="62"/>
      <c r="AQ7" s="62"/>
      <c r="AR7" s="62"/>
      <c r="AS7" s="62"/>
      <c r="AT7" s="62"/>
      <c r="AU7" s="62"/>
      <c r="AV7" s="1" t="s">
        <v>63</v>
      </c>
      <c r="AW7" s="64">
        <v>21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101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92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93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99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105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104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99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59" t="s">
        <v>102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106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107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103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100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4">
        <v>89906284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89906284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84.6" customHeight="1" x14ac:dyDescent="0.25">
      <c r="A26" s="89" t="s">
        <v>90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91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8" t="s">
        <v>28</v>
      </c>
      <c r="B46" s="68"/>
      <c r="C46" s="68"/>
      <c r="D46" s="69" t="s">
        <v>26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8" t="s">
        <v>29</v>
      </c>
      <c r="AD46" s="68"/>
      <c r="AE46" s="68"/>
      <c r="AF46" s="68"/>
      <c r="AG46" s="68"/>
      <c r="AH46" s="68"/>
      <c r="AI46" s="68"/>
      <c r="AJ46" s="68"/>
      <c r="AK46" s="68" t="s">
        <v>30</v>
      </c>
      <c r="AL46" s="68"/>
      <c r="AM46" s="68"/>
      <c r="AN46" s="68"/>
      <c r="AO46" s="68"/>
      <c r="AP46" s="68"/>
      <c r="AQ46" s="68"/>
      <c r="AR46" s="68"/>
      <c r="AS46" s="68" t="s">
        <v>27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8"/>
      <c r="B47" s="68"/>
      <c r="C47" s="68"/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8">
        <v>1</v>
      </c>
      <c r="B48" s="68"/>
      <c r="C48" s="6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>
        <v>3</v>
      </c>
      <c r="AD48" s="68"/>
      <c r="AE48" s="68"/>
      <c r="AF48" s="68"/>
      <c r="AG48" s="68"/>
      <c r="AH48" s="68"/>
      <c r="AI48" s="68"/>
      <c r="AJ48" s="68"/>
      <c r="AK48" s="68">
        <v>4</v>
      </c>
      <c r="AL48" s="68"/>
      <c r="AM48" s="68"/>
      <c r="AN48" s="68"/>
      <c r="AO48" s="68"/>
      <c r="AP48" s="68"/>
      <c r="AQ48" s="68"/>
      <c r="AR48" s="68"/>
      <c r="AS48" s="68">
        <v>5</v>
      </c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6</v>
      </c>
      <c r="B49" s="40"/>
      <c r="C49" s="40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 t="s">
        <v>8</v>
      </c>
      <c r="AD49" s="81"/>
      <c r="AE49" s="81"/>
      <c r="AF49" s="81"/>
      <c r="AG49" s="81"/>
      <c r="AH49" s="81"/>
      <c r="AI49" s="81"/>
      <c r="AJ49" s="81"/>
      <c r="AK49" s="81" t="s">
        <v>9</v>
      </c>
      <c r="AL49" s="81"/>
      <c r="AM49" s="81"/>
      <c r="AN49" s="81"/>
      <c r="AO49" s="81"/>
      <c r="AP49" s="81"/>
      <c r="AQ49" s="81"/>
      <c r="AR49" s="81"/>
      <c r="AS49" s="44" t="s">
        <v>10</v>
      </c>
      <c r="AT49" s="81"/>
      <c r="AU49" s="81"/>
      <c r="AV49" s="81"/>
      <c r="AW49" s="81"/>
      <c r="AX49" s="81"/>
      <c r="AY49" s="81"/>
      <c r="AZ49" s="8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40">
        <v>1</v>
      </c>
      <c r="B50" s="40"/>
      <c r="C50" s="40"/>
      <c r="D50" s="54" t="s">
        <v>68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86072084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86072084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40">
        <v>2</v>
      </c>
      <c r="B51" s="40"/>
      <c r="C51" s="40"/>
      <c r="D51" s="54" t="s">
        <v>67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3834200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3834200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46"/>
      <c r="B52" s="46"/>
      <c r="C52" s="46"/>
      <c r="D52" s="51" t="s">
        <v>69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45">
        <v>89906284</v>
      </c>
      <c r="AD52" s="45"/>
      <c r="AE52" s="45"/>
      <c r="AF52" s="45"/>
      <c r="AG52" s="45"/>
      <c r="AH52" s="45"/>
      <c r="AI52" s="45"/>
      <c r="AJ52" s="45"/>
      <c r="AK52" s="45">
        <v>0</v>
      </c>
      <c r="AL52" s="45"/>
      <c r="AM52" s="45"/>
      <c r="AN52" s="45"/>
      <c r="AO52" s="45"/>
      <c r="AP52" s="45"/>
      <c r="AQ52" s="45"/>
      <c r="AR52" s="45"/>
      <c r="AS52" s="45">
        <f>AC52+AK52</f>
        <v>89906284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88" t="s">
        <v>42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5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8" t="s">
        <v>28</v>
      </c>
      <c r="B56" s="68"/>
      <c r="C56" s="68"/>
      <c r="D56" s="69" t="s">
        <v>34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8" t="s">
        <v>29</v>
      </c>
      <c r="AC56" s="68"/>
      <c r="AD56" s="68"/>
      <c r="AE56" s="68"/>
      <c r="AF56" s="68"/>
      <c r="AG56" s="68"/>
      <c r="AH56" s="68"/>
      <c r="AI56" s="68"/>
      <c r="AJ56" s="68" t="s">
        <v>30</v>
      </c>
      <c r="AK56" s="68"/>
      <c r="AL56" s="68"/>
      <c r="AM56" s="68"/>
      <c r="AN56" s="68"/>
      <c r="AO56" s="68"/>
      <c r="AP56" s="68"/>
      <c r="AQ56" s="68"/>
      <c r="AR56" s="68" t="s">
        <v>27</v>
      </c>
      <c r="AS56" s="68"/>
      <c r="AT56" s="68"/>
      <c r="AU56" s="68"/>
      <c r="AV56" s="68"/>
      <c r="AW56" s="68"/>
      <c r="AX56" s="68"/>
      <c r="AY56" s="68"/>
    </row>
    <row r="57" spans="1:79" ht="29.1" customHeight="1" x14ac:dyDescent="0.25">
      <c r="A57" s="68"/>
      <c r="B57" s="68"/>
      <c r="C57" s="68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</row>
    <row r="58" spans="1:79" ht="15.75" customHeight="1" x14ac:dyDescent="0.25">
      <c r="A58" s="68">
        <v>1</v>
      </c>
      <c r="B58" s="68"/>
      <c r="C58" s="68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8">
        <v>3</v>
      </c>
      <c r="AC58" s="68"/>
      <c r="AD58" s="68"/>
      <c r="AE58" s="68"/>
      <c r="AF58" s="68"/>
      <c r="AG58" s="68"/>
      <c r="AH58" s="68"/>
      <c r="AI58" s="68"/>
      <c r="AJ58" s="68">
        <v>4</v>
      </c>
      <c r="AK58" s="68"/>
      <c r="AL58" s="68"/>
      <c r="AM58" s="68"/>
      <c r="AN58" s="68"/>
      <c r="AO58" s="68"/>
      <c r="AP58" s="68"/>
      <c r="AQ58" s="68"/>
      <c r="AR58" s="68">
        <v>5</v>
      </c>
      <c r="AS58" s="68"/>
      <c r="AT58" s="68"/>
      <c r="AU58" s="68"/>
      <c r="AV58" s="68"/>
      <c r="AW58" s="68"/>
      <c r="AX58" s="68"/>
      <c r="AY58" s="68"/>
    </row>
    <row r="59" spans="1:79" ht="12.75" hidden="1" customHeight="1" x14ac:dyDescent="0.25">
      <c r="A59" s="40" t="s">
        <v>6</v>
      </c>
      <c r="B59" s="40"/>
      <c r="C59" s="40"/>
      <c r="D59" s="85" t="s">
        <v>7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81" t="s">
        <v>8</v>
      </c>
      <c r="AC59" s="81"/>
      <c r="AD59" s="81"/>
      <c r="AE59" s="81"/>
      <c r="AF59" s="81"/>
      <c r="AG59" s="81"/>
      <c r="AH59" s="81"/>
      <c r="AI59" s="81"/>
      <c r="AJ59" s="81" t="s">
        <v>9</v>
      </c>
      <c r="AK59" s="81"/>
      <c r="AL59" s="81"/>
      <c r="AM59" s="81"/>
      <c r="AN59" s="81"/>
      <c r="AO59" s="81"/>
      <c r="AP59" s="81"/>
      <c r="AQ59" s="81"/>
      <c r="AR59" s="81" t="s">
        <v>10</v>
      </c>
      <c r="AS59" s="81"/>
      <c r="AT59" s="81"/>
      <c r="AU59" s="81"/>
      <c r="AV59" s="81"/>
      <c r="AW59" s="81"/>
      <c r="AX59" s="81"/>
      <c r="AY59" s="81"/>
      <c r="CA59" s="1" t="s">
        <v>15</v>
      </c>
    </row>
    <row r="60" spans="1:79" ht="26.4" customHeight="1" x14ac:dyDescent="0.25">
      <c r="A60" s="40">
        <v>1</v>
      </c>
      <c r="B60" s="40"/>
      <c r="C60" s="40"/>
      <c r="D60" s="54" t="s">
        <v>70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39">
        <v>89906284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89906284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5">
      <c r="A61" s="46"/>
      <c r="B61" s="46"/>
      <c r="C61" s="46"/>
      <c r="D61" s="51" t="s">
        <v>27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5">
        <v>89906284</v>
      </c>
      <c r="AC61" s="45"/>
      <c r="AD61" s="45"/>
      <c r="AE61" s="45"/>
      <c r="AF61" s="45"/>
      <c r="AG61" s="45"/>
      <c r="AH61" s="45"/>
      <c r="AI61" s="45"/>
      <c r="AJ61" s="45">
        <v>0</v>
      </c>
      <c r="AK61" s="45"/>
      <c r="AL61" s="45"/>
      <c r="AM61" s="45"/>
      <c r="AN61" s="45"/>
      <c r="AO61" s="45"/>
      <c r="AP61" s="45"/>
      <c r="AQ61" s="45"/>
      <c r="AR61" s="45">
        <f>AB61+AJ61</f>
        <v>89906284</v>
      </c>
      <c r="AS61" s="45"/>
      <c r="AT61" s="45"/>
      <c r="AU61" s="45"/>
      <c r="AV61" s="45"/>
      <c r="AW61" s="45"/>
      <c r="AX61" s="45"/>
      <c r="AY61" s="45"/>
    </row>
    <row r="63" spans="1:79" ht="15.75" customHeight="1" x14ac:dyDescent="0.25">
      <c r="A63" s="83" t="s">
        <v>43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</row>
    <row r="64" spans="1:79" ht="30" customHeight="1" x14ac:dyDescent="0.25">
      <c r="A64" s="68" t="s">
        <v>28</v>
      </c>
      <c r="B64" s="68"/>
      <c r="C64" s="68"/>
      <c r="D64" s="68"/>
      <c r="E64" s="68"/>
      <c r="F64" s="68"/>
      <c r="G64" s="75" t="s">
        <v>44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8" t="s">
        <v>2</v>
      </c>
      <c r="AA64" s="68"/>
      <c r="AB64" s="68"/>
      <c r="AC64" s="68"/>
      <c r="AD64" s="68"/>
      <c r="AE64" s="68" t="s">
        <v>1</v>
      </c>
      <c r="AF64" s="68"/>
      <c r="AG64" s="68"/>
      <c r="AH64" s="68"/>
      <c r="AI64" s="68"/>
      <c r="AJ64" s="68"/>
      <c r="AK64" s="68"/>
      <c r="AL64" s="68"/>
      <c r="AM64" s="68"/>
      <c r="AN64" s="68"/>
      <c r="AO64" s="75" t="s">
        <v>29</v>
      </c>
      <c r="AP64" s="76"/>
      <c r="AQ64" s="76"/>
      <c r="AR64" s="76"/>
      <c r="AS64" s="76"/>
      <c r="AT64" s="76"/>
      <c r="AU64" s="76"/>
      <c r="AV64" s="77"/>
      <c r="AW64" s="75" t="s">
        <v>30</v>
      </c>
      <c r="AX64" s="76"/>
      <c r="AY64" s="76"/>
      <c r="AZ64" s="76"/>
      <c r="BA64" s="76"/>
      <c r="BB64" s="76"/>
      <c r="BC64" s="76"/>
      <c r="BD64" s="77"/>
      <c r="BE64" s="75" t="s">
        <v>27</v>
      </c>
      <c r="BF64" s="76"/>
      <c r="BG64" s="76"/>
      <c r="BH64" s="76"/>
      <c r="BI64" s="76"/>
      <c r="BJ64" s="76"/>
      <c r="BK64" s="76"/>
      <c r="BL64" s="77"/>
    </row>
    <row r="65" spans="1:79" ht="15.75" customHeight="1" x14ac:dyDescent="0.25">
      <c r="A65" s="68">
        <v>1</v>
      </c>
      <c r="B65" s="68"/>
      <c r="C65" s="68"/>
      <c r="D65" s="68"/>
      <c r="E65" s="68"/>
      <c r="F65" s="68"/>
      <c r="G65" s="75">
        <v>2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8">
        <v>3</v>
      </c>
      <c r="AA65" s="68"/>
      <c r="AB65" s="68"/>
      <c r="AC65" s="68"/>
      <c r="AD65" s="68"/>
      <c r="AE65" s="68">
        <v>4</v>
      </c>
      <c r="AF65" s="68"/>
      <c r="AG65" s="68"/>
      <c r="AH65" s="68"/>
      <c r="AI65" s="68"/>
      <c r="AJ65" s="68"/>
      <c r="AK65" s="68"/>
      <c r="AL65" s="68"/>
      <c r="AM65" s="68"/>
      <c r="AN65" s="68"/>
      <c r="AO65" s="68">
        <v>5</v>
      </c>
      <c r="AP65" s="68"/>
      <c r="AQ65" s="68"/>
      <c r="AR65" s="68"/>
      <c r="AS65" s="68"/>
      <c r="AT65" s="68"/>
      <c r="AU65" s="68"/>
      <c r="AV65" s="68"/>
      <c r="AW65" s="68">
        <v>6</v>
      </c>
      <c r="AX65" s="68"/>
      <c r="AY65" s="68"/>
      <c r="AZ65" s="68"/>
      <c r="BA65" s="68"/>
      <c r="BB65" s="68"/>
      <c r="BC65" s="68"/>
      <c r="BD65" s="68"/>
      <c r="BE65" s="68">
        <v>7</v>
      </c>
      <c r="BF65" s="68"/>
      <c r="BG65" s="68"/>
      <c r="BH65" s="68"/>
      <c r="BI65" s="68"/>
      <c r="BJ65" s="68"/>
      <c r="BK65" s="68"/>
      <c r="BL65" s="68"/>
    </row>
    <row r="66" spans="1:79" ht="12.75" hidden="1" customHeight="1" x14ac:dyDescent="0.25">
      <c r="A66" s="40" t="s">
        <v>33</v>
      </c>
      <c r="B66" s="40"/>
      <c r="C66" s="40"/>
      <c r="D66" s="40"/>
      <c r="E66" s="40"/>
      <c r="F66" s="40"/>
      <c r="G66" s="85" t="s">
        <v>7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40" t="s">
        <v>19</v>
      </c>
      <c r="AA66" s="40"/>
      <c r="AB66" s="40"/>
      <c r="AC66" s="40"/>
      <c r="AD66" s="40"/>
      <c r="AE66" s="108" t="s">
        <v>32</v>
      </c>
      <c r="AF66" s="108"/>
      <c r="AG66" s="108"/>
      <c r="AH66" s="108"/>
      <c r="AI66" s="108"/>
      <c r="AJ66" s="108"/>
      <c r="AK66" s="108"/>
      <c r="AL66" s="108"/>
      <c r="AM66" s="108"/>
      <c r="AN66" s="85"/>
      <c r="AO66" s="81" t="s">
        <v>8</v>
      </c>
      <c r="AP66" s="81"/>
      <c r="AQ66" s="81"/>
      <c r="AR66" s="81"/>
      <c r="AS66" s="81"/>
      <c r="AT66" s="81"/>
      <c r="AU66" s="81"/>
      <c r="AV66" s="81"/>
      <c r="AW66" s="81" t="s">
        <v>31</v>
      </c>
      <c r="AX66" s="81"/>
      <c r="AY66" s="81"/>
      <c r="AZ66" s="81"/>
      <c r="BA66" s="81"/>
      <c r="BB66" s="81"/>
      <c r="BC66" s="81"/>
      <c r="BD66" s="81"/>
      <c r="BE66" s="81" t="s">
        <v>10</v>
      </c>
      <c r="BF66" s="81"/>
      <c r="BG66" s="81"/>
      <c r="BH66" s="81"/>
      <c r="BI66" s="81"/>
      <c r="BJ66" s="81"/>
      <c r="BK66" s="81"/>
      <c r="BL66" s="81"/>
      <c r="CA66" s="1" t="s">
        <v>17</v>
      </c>
    </row>
    <row r="67" spans="1:79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105" t="s">
        <v>71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50"/>
      <c r="AA67" s="50"/>
      <c r="AB67" s="50"/>
      <c r="AC67" s="50"/>
      <c r="AD67" s="50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>
        <f t="shared" ref="BE67:BE78" si="0">AO67+AW67</f>
        <v>0</v>
      </c>
      <c r="BF67" s="45"/>
      <c r="BG67" s="45"/>
      <c r="BH67" s="45"/>
      <c r="BI67" s="45"/>
      <c r="BJ67" s="45"/>
      <c r="BK67" s="45"/>
      <c r="BL67" s="45"/>
      <c r="CA67" s="4" t="s">
        <v>18</v>
      </c>
    </row>
    <row r="68" spans="1:79" ht="70.2" customHeight="1" x14ac:dyDescent="0.25">
      <c r="A68" s="40">
        <v>1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74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86072084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86072084</v>
      </c>
      <c r="BF68" s="39"/>
      <c r="BG68" s="39"/>
      <c r="BH68" s="39"/>
      <c r="BI68" s="39"/>
      <c r="BJ68" s="39"/>
      <c r="BK68" s="39"/>
      <c r="BL68" s="39"/>
    </row>
    <row r="69" spans="1:79" ht="70.8" customHeight="1" x14ac:dyDescent="0.25">
      <c r="A69" s="40">
        <v>2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74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3834200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3834200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5">
      <c r="A70" s="46">
        <v>0</v>
      </c>
      <c r="B70" s="46"/>
      <c r="C70" s="46"/>
      <c r="D70" s="46"/>
      <c r="E70" s="46"/>
      <c r="F70" s="46"/>
      <c r="G70" s="47" t="s">
        <v>76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79" ht="39.6" customHeight="1" x14ac:dyDescent="0.25">
      <c r="A71" s="40">
        <v>1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78</v>
      </c>
      <c r="AA71" s="44"/>
      <c r="AB71" s="44"/>
      <c r="AC71" s="44"/>
      <c r="AD71" s="44"/>
      <c r="AE71" s="41" t="s">
        <v>79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17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17</v>
      </c>
      <c r="BF71" s="39"/>
      <c r="BG71" s="39"/>
      <c r="BH71" s="39"/>
      <c r="BI71" s="39"/>
      <c r="BJ71" s="39"/>
      <c r="BK71" s="39"/>
      <c r="BL71" s="39"/>
    </row>
    <row r="72" spans="1:79" ht="39.6" customHeight="1" x14ac:dyDescent="0.25">
      <c r="A72" s="40">
        <v>2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78</v>
      </c>
      <c r="AA72" s="44"/>
      <c r="AB72" s="44"/>
      <c r="AC72" s="44"/>
      <c r="AD72" s="44"/>
      <c r="AE72" s="41" t="s">
        <v>81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42.5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42.5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5">
      <c r="A73" s="46">
        <v>0</v>
      </c>
      <c r="B73" s="46"/>
      <c r="C73" s="46"/>
      <c r="D73" s="46"/>
      <c r="E73" s="46"/>
      <c r="F73" s="46"/>
      <c r="G73" s="47" t="s">
        <v>82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>
        <f t="shared" si="0"/>
        <v>0</v>
      </c>
      <c r="BF73" s="45"/>
      <c r="BG73" s="45"/>
      <c r="BH73" s="45"/>
      <c r="BI73" s="45"/>
      <c r="BJ73" s="45"/>
      <c r="BK73" s="45"/>
      <c r="BL73" s="45"/>
    </row>
    <row r="74" spans="1:79" ht="39.6" customHeight="1" x14ac:dyDescent="0.25">
      <c r="A74" s="40">
        <v>1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84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5063064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5063064</v>
      </c>
      <c r="BF74" s="39"/>
      <c r="BG74" s="39"/>
      <c r="BH74" s="39"/>
      <c r="BI74" s="39"/>
      <c r="BJ74" s="39"/>
      <c r="BK74" s="39"/>
      <c r="BL74" s="39"/>
    </row>
    <row r="75" spans="1:79" ht="39.6" customHeight="1" x14ac:dyDescent="0.25">
      <c r="A75" s="40">
        <v>2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73</v>
      </c>
      <c r="AA75" s="44"/>
      <c r="AB75" s="44"/>
      <c r="AC75" s="44"/>
      <c r="AD75" s="44"/>
      <c r="AE75" s="41" t="s">
        <v>84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90216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90216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6">
        <v>0</v>
      </c>
      <c r="B76" s="46"/>
      <c r="C76" s="46"/>
      <c r="D76" s="46"/>
      <c r="E76" s="46"/>
      <c r="F76" s="46"/>
      <c r="G76" s="47" t="s">
        <v>86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>
        <f t="shared" si="0"/>
        <v>0</v>
      </c>
      <c r="BF76" s="45"/>
      <c r="BG76" s="45"/>
      <c r="BH76" s="45"/>
      <c r="BI76" s="45"/>
      <c r="BJ76" s="45"/>
      <c r="BK76" s="45"/>
      <c r="BL76" s="45"/>
    </row>
    <row r="77" spans="1:79" ht="39.6" customHeight="1" x14ac:dyDescent="0.25">
      <c r="A77" s="40">
        <v>1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1" t="s">
        <v>84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100</v>
      </c>
      <c r="BF77" s="39"/>
      <c r="BG77" s="39"/>
      <c r="BH77" s="39"/>
      <c r="BI77" s="39"/>
      <c r="BJ77" s="39"/>
      <c r="BK77" s="39"/>
      <c r="BL77" s="39"/>
    </row>
    <row r="78" spans="1:79" ht="52.8" customHeight="1" x14ac:dyDescent="0.25">
      <c r="A78" s="40">
        <v>2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88</v>
      </c>
      <c r="AA78" s="44"/>
      <c r="AB78" s="44"/>
      <c r="AC78" s="44"/>
      <c r="AD78" s="44"/>
      <c r="AE78" s="41" t="s">
        <v>84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100</v>
      </c>
      <c r="BF78" s="39"/>
      <c r="BG78" s="39"/>
      <c r="BH78" s="39"/>
      <c r="BI78" s="39"/>
      <c r="BJ78" s="39"/>
      <c r="BK78" s="39"/>
      <c r="BL78" s="39"/>
    </row>
    <row r="79" spans="1:79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2" customHeight="1" x14ac:dyDescent="0.25">
      <c r="A81" s="101" t="s">
        <v>95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5"/>
      <c r="AO81" s="96" t="s">
        <v>97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 x14ac:dyDescent="0.25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52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ht="15.75" customHeight="1" x14ac:dyDescent="0.25">
      <c r="A83" s="98" t="s">
        <v>3</v>
      </c>
      <c r="B83" s="98"/>
      <c r="C83" s="98"/>
      <c r="D83" s="98"/>
      <c r="E83" s="98"/>
      <c r="F83" s="98"/>
    </row>
    <row r="84" spans="1:59" ht="13.2" customHeight="1" x14ac:dyDescent="0.25">
      <c r="A84" s="116" t="s">
        <v>94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</row>
    <row r="85" spans="1:59" x14ac:dyDescent="0.25">
      <c r="A85" s="118" t="s">
        <v>47</v>
      </c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118"/>
      <c r="AO85" s="118"/>
      <c r="AP85" s="118"/>
      <c r="AQ85" s="118"/>
      <c r="AR85" s="118"/>
      <c r="AS85" s="118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2" customHeight="1" x14ac:dyDescent="0.25">
      <c r="A87" s="101" t="s">
        <v>96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5"/>
      <c r="AO87" s="96" t="s">
        <v>98</v>
      </c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</row>
    <row r="88" spans="1:59" x14ac:dyDescent="0.25">
      <c r="W88" s="104" t="s">
        <v>5</v>
      </c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O88" s="104" t="s">
        <v>52</v>
      </c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</row>
    <row r="89" spans="1:59" x14ac:dyDescent="0.25">
      <c r="A89" s="121">
        <v>44224</v>
      </c>
      <c r="B89" s="119"/>
      <c r="C89" s="119"/>
      <c r="D89" s="119"/>
      <c r="E89" s="119"/>
      <c r="F89" s="119"/>
      <c r="G89" s="119"/>
      <c r="H89" s="119"/>
    </row>
    <row r="90" spans="1:59" x14ac:dyDescent="0.25">
      <c r="A90" s="104" t="s">
        <v>45</v>
      </c>
      <c r="B90" s="104"/>
      <c r="C90" s="104"/>
      <c r="D90" s="104"/>
      <c r="E90" s="104"/>
      <c r="F90" s="104"/>
      <c r="G90" s="104"/>
      <c r="H90" s="104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46</v>
      </c>
    </row>
  </sheetData>
  <mergeCells count="244">
    <mergeCell ref="A90:H90"/>
    <mergeCell ref="A84:AS84"/>
    <mergeCell ref="A85:AS85"/>
    <mergeCell ref="A89:H89"/>
    <mergeCell ref="A87:V87"/>
    <mergeCell ref="W87:AM87"/>
    <mergeCell ref="AO87:BG87"/>
    <mergeCell ref="AO88:BG88"/>
    <mergeCell ref="A56:C57"/>
    <mergeCell ref="D58:AA58"/>
    <mergeCell ref="AB58:AI58"/>
    <mergeCell ref="W88:AM88"/>
    <mergeCell ref="A65:F65"/>
    <mergeCell ref="A66:F66"/>
    <mergeCell ref="Z66:AD66"/>
    <mergeCell ref="A63:BL63"/>
    <mergeCell ref="A64:F64"/>
    <mergeCell ref="AE64:AN6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1:AJ51"/>
    <mergeCell ref="AK46:AR47"/>
    <mergeCell ref="AO81:BG81"/>
    <mergeCell ref="A83:F83"/>
    <mergeCell ref="A67:F67"/>
    <mergeCell ref="Z67:AD67"/>
    <mergeCell ref="AE67:AN67"/>
    <mergeCell ref="A81:V81"/>
    <mergeCell ref="W81:AM81"/>
    <mergeCell ref="W82:AM82"/>
    <mergeCell ref="BE64:BL64"/>
    <mergeCell ref="AO82:BG82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BE67:BL67"/>
    <mergeCell ref="AO66:AV66"/>
    <mergeCell ref="AW66:BD66"/>
    <mergeCell ref="BE66:BL66"/>
    <mergeCell ref="AW67:BD67"/>
    <mergeCell ref="AO67:AV67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Z64:AD64"/>
    <mergeCell ref="G64:Y64"/>
    <mergeCell ref="A61:C61"/>
    <mergeCell ref="D61:AA61"/>
    <mergeCell ref="AB61:AI61"/>
    <mergeCell ref="AW64:BD64"/>
    <mergeCell ref="N17:AS17"/>
    <mergeCell ref="AU17:BB17"/>
    <mergeCell ref="B13:L13"/>
    <mergeCell ref="B14:L14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51:AB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phoneticPr fontId="0" type="noConversion"/>
  <conditionalFormatting sqref="G67:L67">
    <cfRule type="cellIs" dxfId="26" priority="28" stopIfTrue="1" operator="equal">
      <formula>$G66</formula>
    </cfRule>
  </conditionalFormatting>
  <conditionalFormatting sqref="D51">
    <cfRule type="cellIs" dxfId="25" priority="29" stopIfTrue="1" operator="equal">
      <formula>$D49</formula>
    </cfRule>
  </conditionalFormatting>
  <conditionalFormatting sqref="A67:F67">
    <cfRule type="cellIs" dxfId="24" priority="30" stopIfTrue="1" operator="equal">
      <formula>0</formula>
    </cfRule>
  </conditionalFormatting>
  <conditionalFormatting sqref="D52">
    <cfRule type="cellIs" dxfId="23" priority="26" stopIfTrue="1" operator="equal">
      <formula>$D50</formula>
    </cfRule>
  </conditionalFormatting>
  <conditionalFormatting sqref="G68">
    <cfRule type="cellIs" dxfId="22" priority="23" stopIfTrue="1" operator="equal">
      <formula>$G67</formula>
    </cfRule>
  </conditionalFormatting>
  <conditionalFormatting sqref="A68:F68">
    <cfRule type="cellIs" dxfId="21" priority="24" stopIfTrue="1" operator="equal">
      <formula>0</formula>
    </cfRule>
  </conditionalFormatting>
  <conditionalFormatting sqref="G69">
    <cfRule type="cellIs" dxfId="20" priority="21" stopIfTrue="1" operator="equal">
      <formula>$G68</formula>
    </cfRule>
  </conditionalFormatting>
  <conditionalFormatting sqref="A69:F69">
    <cfRule type="cellIs" dxfId="19" priority="22" stopIfTrue="1" operator="equal">
      <formula>0</formula>
    </cfRule>
  </conditionalFormatting>
  <conditionalFormatting sqref="G70">
    <cfRule type="cellIs" dxfId="18" priority="19" stopIfTrue="1" operator="equal">
      <formula>$G69</formula>
    </cfRule>
  </conditionalFormatting>
  <conditionalFormatting sqref="A70:F70">
    <cfRule type="cellIs" dxfId="17" priority="20" stopIfTrue="1" operator="equal">
      <formula>0</formula>
    </cfRule>
  </conditionalFormatting>
  <conditionalFormatting sqref="G71">
    <cfRule type="cellIs" dxfId="16" priority="17" stopIfTrue="1" operator="equal">
      <formula>$G70</formula>
    </cfRule>
  </conditionalFormatting>
  <conditionalFormatting sqref="A71:F71">
    <cfRule type="cellIs" dxfId="15" priority="18" stopIfTrue="1" operator="equal">
      <formula>0</formula>
    </cfRule>
  </conditionalFormatting>
  <conditionalFormatting sqref="G72">
    <cfRule type="cellIs" dxfId="14" priority="15" stopIfTrue="1" operator="equal">
      <formula>$G71</formula>
    </cfRule>
  </conditionalFormatting>
  <conditionalFormatting sqref="A72:F72">
    <cfRule type="cellIs" dxfId="13" priority="16" stopIfTrue="1" operator="equal">
      <formula>0</formula>
    </cfRule>
  </conditionalFormatting>
  <conditionalFormatting sqref="G73">
    <cfRule type="cellIs" dxfId="12" priority="13" stopIfTrue="1" operator="equal">
      <formula>$G72</formula>
    </cfRule>
  </conditionalFormatting>
  <conditionalFormatting sqref="A73:F73">
    <cfRule type="cellIs" dxfId="11" priority="14" stopIfTrue="1" operator="equal">
      <formula>0</formula>
    </cfRule>
  </conditionalFormatting>
  <conditionalFormatting sqref="G74">
    <cfRule type="cellIs" dxfId="10" priority="11" stopIfTrue="1" operator="equal">
      <formula>$G73</formula>
    </cfRule>
  </conditionalFormatting>
  <conditionalFormatting sqref="A74:F74">
    <cfRule type="cellIs" dxfId="9" priority="12" stopIfTrue="1" operator="equal">
      <formula>0</formula>
    </cfRule>
  </conditionalFormatting>
  <conditionalFormatting sqref="G75">
    <cfRule type="cellIs" dxfId="8" priority="9" stopIfTrue="1" operator="equal">
      <formula>$G74</formula>
    </cfRule>
  </conditionalFormatting>
  <conditionalFormatting sqref="A75:F75">
    <cfRule type="cellIs" dxfId="7" priority="10" stopIfTrue="1" operator="equal">
      <formula>0</formula>
    </cfRule>
  </conditionalFormatting>
  <conditionalFormatting sqref="G76">
    <cfRule type="cellIs" dxfId="6" priority="7" stopIfTrue="1" operator="equal">
      <formula>$G75</formula>
    </cfRule>
  </conditionalFormatting>
  <conditionalFormatting sqref="A76:F76">
    <cfRule type="cellIs" dxfId="5" priority="8" stopIfTrue="1" operator="equal">
      <formula>0</formula>
    </cfRule>
  </conditionalFormatting>
  <conditionalFormatting sqref="G77">
    <cfRule type="cellIs" dxfId="4" priority="5" stopIfTrue="1" operator="equal">
      <formula>$G76</formula>
    </cfRule>
  </conditionalFormatting>
  <conditionalFormatting sqref="A77:F77">
    <cfRule type="cellIs" dxfId="3" priority="6" stopIfTrue="1" operator="equal">
      <formula>0</formula>
    </cfRule>
  </conditionalFormatting>
  <conditionalFormatting sqref="G78">
    <cfRule type="cellIs" dxfId="2" priority="3" stopIfTrue="1" operator="equal">
      <formula>$G77</formula>
    </cfRule>
  </conditionalFormatting>
  <conditionalFormatting sqref="A78:F78">
    <cfRule type="cellIs" dxfId="1" priority="4" stopIfTrue="1" operator="equal">
      <formula>0</formula>
    </cfRule>
  </conditionalFormatting>
  <conditionalFormatting sqref="D50">
    <cfRule type="cellIs" dxfId="0" priority="31" stopIfTrue="1" operator="equal">
      <formula>$D51</formula>
    </cfRule>
  </conditionalFormatting>
  <pageMargins left="0.31496062992125984" right="0.31496062992125984" top="0.39370078740157483" bottom="0.39370078740157483" header="0" footer="0"/>
  <pageSetup paperSize="9" scale="64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2021-01-27T11:23:47Z</cp:lastPrinted>
  <dcterms:created xsi:type="dcterms:W3CDTF">2016-08-15T09:54:21Z</dcterms:created>
  <dcterms:modified xsi:type="dcterms:W3CDTF">2021-01-29T12:25:43Z</dcterms:modified>
</cp:coreProperties>
</file>