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fence201.RADADOM\Desktop\ПРОГРАМА 2020-2022\ПАСПОРТИ, БЗ, Звіти, Оцінка, аналіз ефективності 2020\Паспорти бюджетних програм на 2019\Уточ зміни до паспортів\0813242\"/>
    </mc:Choice>
  </mc:AlternateContent>
  <bookViews>
    <workbookView xWindow="480" yWindow="135" windowWidth="27795" windowHeight="14385"/>
  </bookViews>
  <sheets>
    <sheet name="КПК0813242" sheetId="2" r:id="rId1"/>
  </sheets>
  <definedNames>
    <definedName name="_xlnm.Print_Area" localSheetId="0">КПК0813242!$A$1:$BM$100</definedName>
  </definedNames>
  <calcPr calcId="162913"/>
</workbook>
</file>

<file path=xl/calcChain.xml><?xml version="1.0" encoding="utf-8"?>
<calcChain xmlns="http://schemas.openxmlformats.org/spreadsheetml/2006/main">
  <c r="BE87" i="2" l="1"/>
  <c r="BE85" i="2"/>
  <c r="BE84" i="2"/>
  <c r="BE83" i="2"/>
  <c r="BE82" i="2"/>
  <c r="BE81" i="2"/>
  <c r="BE79" i="2"/>
  <c r="BE78" i="2"/>
  <c r="BE77" i="2"/>
  <c r="BE76" i="2"/>
  <c r="BE75" i="2"/>
  <c r="BE73" i="2"/>
  <c r="BE72" i="2"/>
  <c r="BE71" i="2"/>
  <c r="BE70" i="2"/>
  <c r="BE69" i="2"/>
  <c r="AR62" i="2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<sst xmlns="http://schemas.openxmlformats.org/spreadsheetml/2006/main" count="175" uniqueCount="122">
  <si>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</si>
  <si>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</si>
  <si>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</si>
  <si>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</si>
  <si>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</si>
  <si>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</si>
  <si>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</si>
  <si>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</si>
  <si>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</si>
  <si>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</si>
  <si>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</si>
  <si>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</si>
  <si>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</si>
  <si>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</si>
  <si>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</si>
  <si>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</si>
  <si>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</si>
  <si>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</si>
  <si>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</si>
  <si>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</si>
  <si>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</si>
  <si>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</si>
  <si>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</si>
  <si>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</si>
  <si>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</si>
  <si>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</si>
  <si>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</si>
  <si>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</si>
  <si>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</si>
  <si>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</si>
  <si>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</si>
  <si>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</si>
  <si>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</si>
  <si>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</si>
  <si>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</si>
  <si>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</si>
  <si>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</si>
  <si>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</si>
  <si>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</si>
  <si>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</si>
  <si>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</si>
  <si>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</si>
  <si>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</si>
  <si>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</si>
  <si>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</si>
  <si>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</si>
  <si>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</si>
  <si>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</si>
  <si>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</si>
  <si>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</si>
  <si>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</si>
  <si>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</si>
  <si>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</si>
  <si>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</si>
  <si>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</si>
  <si>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</si>
  <si>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</si>
  <si>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</si>
  <si>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</si>
  <si>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</si>
  <si>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</si>
  <si>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</si>
  <si>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</si>
  <si>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</si>
  <si>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</si>
  <si>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надання фінансової допомоги громадянам міста, проведення інших регіональних заходів, спрямованих на соціальний захист і соціальне забезпечення</t>
  </si>
  <si>
    <t>Надання фінансової допомоги</t>
  </si>
  <si>
    <t>Проведення інших заходів, спрямованих на соціальний захист і соціальне забезпечення</t>
  </si>
  <si>
    <t>Висвітлення діяльності в засобах масової  інформації, оплата судових зборів</t>
  </si>
  <si>
    <t>Забезпечення перевезень окремих категорій громадян спеціалізованим транспортом, перевезень, пов'язаних з проведенням АТО та ООС</t>
  </si>
  <si>
    <t>УСЬОГО</t>
  </si>
  <si>
    <t>Програма соціального захисту окремих категорій мешканців м.Кривого Рогу</t>
  </si>
  <si>
    <t>затрат</t>
  </si>
  <si>
    <t>обсяг видатків, передбачених для надання матеріальної допомоги</t>
  </si>
  <si>
    <t>грн.</t>
  </si>
  <si>
    <t>Розрахунок до кошторису</t>
  </si>
  <si>
    <t>обсяг видатків, передбачених на проведення заходів</t>
  </si>
  <si>
    <t>обсяг видатків, передбачених  на  здійснення висвітлень</t>
  </si>
  <si>
    <t>обсяг видатків, передбачених на  на   проведення судових зборів</t>
  </si>
  <si>
    <t>обсяг видатків, передбачених на відшкодування одного перевезення</t>
  </si>
  <si>
    <t>продукту</t>
  </si>
  <si>
    <t>кількість одержувачів фінансової допомоги</t>
  </si>
  <si>
    <t>осіб</t>
  </si>
  <si>
    <t>Управлінський облік  (інформація органів соціального захисту населення)</t>
  </si>
  <si>
    <t>кількість заходів, проведених протягом року</t>
  </si>
  <si>
    <t>од.</t>
  </si>
  <si>
    <t>кількість висвітлень,  проведених протягом року</t>
  </si>
  <si>
    <t>акти виконаних робіт, розрахунок до кошторису</t>
  </si>
  <si>
    <t>кількість судових зборів, проведених протягом року</t>
  </si>
  <si>
    <t>кількість перевезень, що будуть проведені протягом року</t>
  </si>
  <si>
    <t>заявки громадських організацій, розрахунок до кошторису</t>
  </si>
  <si>
    <t>ефективності</t>
  </si>
  <si>
    <t>середній розмір  фінансової допомоги</t>
  </si>
  <si>
    <t>розрахунок</t>
  </si>
  <si>
    <t>середні витрати на здійснення одного заходу</t>
  </si>
  <si>
    <t>середні витрати на здійснення одного висвітлення</t>
  </si>
  <si>
    <t>середні витрати на здійснення проведення судового збору</t>
  </si>
  <si>
    <t>середні витрати на здійснення одного перевезення</t>
  </si>
  <si>
    <t>якості</t>
  </si>
  <si>
    <t>відсоток забезпечення матеріальною допомогою окремих категорій мешканців міста</t>
  </si>
  <si>
    <t>відс.</t>
  </si>
  <si>
    <t>0800000</t>
  </si>
  <si>
    <t>Департаменту соціальної політики виконкому Криворізької міської ради</t>
  </si>
  <si>
    <t>Департамент соціальної політики виконкому Криворізької міської ради</t>
  </si>
  <si>
    <t>Департамент фінансів виконкому Криворізької міської ради</t>
  </si>
  <si>
    <t>Директор департаменту соціальної політики виконкому Криворізької міської ради</t>
  </si>
  <si>
    <t>Заступник  директора департаменту фінансів виконкому Криворізької міської ради</t>
  </si>
  <si>
    <t>І.М.Благун</t>
  </si>
  <si>
    <t>Ю.В.Назарова</t>
  </si>
  <si>
    <t>26136777</t>
  </si>
  <si>
    <t>04205100000</t>
  </si>
  <si>
    <t>гривень</t>
  </si>
  <si>
    <t>бюджетної програми місцевого бюджету на 2020  рік</t>
  </si>
  <si>
    <t>0813242</t>
  </si>
  <si>
    <t>Інші заходи у сфері соціального захисту і соціального забезпечення</t>
  </si>
  <si>
    <t>0810000</t>
  </si>
  <si>
    <t>3242</t>
  </si>
  <si>
    <t>1090</t>
  </si>
  <si>
    <t>Підвищення соціальної захищеності населення, інші заходи</t>
  </si>
  <si>
    <t>забезпечення ефективної соціальної підтримки населення-надання матеріальної допомоги пільговим категоріям громадян, громадянам на лікування, поховання, які опинилися у скрутному становищі, висвітлення діяльності департаменту, перевезення спеціалізованим транспортом громадян за заявками громадських організацій</t>
  </si>
  <si>
    <t xml:space="preserve">																																										Конституція України, Бюджетний Кодекс України,  Закон України "Про місцеве самоврядування в Україні" (зі змінами),  накази Міністерства фінансів України від 26.08.2014 № 836 "Про деякі питання запровадження програмно-цільового методу складання та виконання місцевих бюджетів", від 17.07.2015 № 648 "Про затвердження типових форм бюджетних запитів для формування місцевих бюджетів", зі змінами, від 20.09.2017  № 793 "Про затвердження складових програмної класифікації видатків та кредитування місцевих бюджетів", наказ Міністерства соціальної політики від 14.05.2018 "№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зі змінами, рішення Криворізької міської ради від 21.12.2016 №  1182 "Про затвердження Програми соціального захисту окремих категорій мешканців м. Кривого Рогу на 2017-2022 роки"(зі змінами.), наказ департаменту фінансів від 21.08.2019 № 39 "Про затвердження інструкції з підготовки бюджетних запитів на 2020 - 2022 роки, зі змінами".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</si>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</sst>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view="pageBreakPreview" topLeftCell="A23" zoomScaleNormal="100" zoomScaleSheetLayoutView="100" workbookViewId="0">
      <selection activeCell="AK47" sqref="AK47:AR4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6" t="s">
        <v>37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5" customHeight="1" x14ac:dyDescent="0.2">
      <c r="AO2" s="63" t="s">
        <v>0</v>
      </c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</row>
    <row r="3" spans="1:77" ht="15" customHeight="1" x14ac:dyDescent="0.2">
      <c r="AO3" s="63" t="s">
        <v>1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7" ht="32.1" customHeight="1" x14ac:dyDescent="0.2">
      <c r="AO4" s="95" t="s">
        <v>102</v>
      </c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</row>
    <row r="5" spans="1:77" x14ac:dyDescent="0.2">
      <c r="AO5" s="96" t="s">
        <v>22</v>
      </c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</row>
    <row r="6" spans="1:77" ht="7.5" customHeight="1" x14ac:dyDescent="0.2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5.95" customHeight="1" x14ac:dyDescent="0.2">
      <c r="AO7" s="92" t="s">
        <v>2</v>
      </c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</row>
    <row r="10" spans="1:77" ht="15.75" customHeight="1" x14ac:dyDescent="0.2">
      <c r="A10" s="93" t="s">
        <v>23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</row>
    <row r="11" spans="1:77" ht="15.75" customHeight="1" x14ac:dyDescent="0.2">
      <c r="A11" s="93" t="s">
        <v>112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68" t="s">
        <v>101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34"/>
      <c r="N13" s="70" t="s">
        <v>103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5"/>
      <c r="AU13" s="68" t="s">
        <v>109</v>
      </c>
      <c r="AV13" s="69"/>
      <c r="AW13" s="69"/>
      <c r="AX13" s="69"/>
      <c r="AY13" s="69"/>
      <c r="AZ13" s="69"/>
      <c r="BA13" s="69"/>
      <c r="BB13" s="6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6" t="s">
        <v>58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33"/>
      <c r="N14" s="67" t="s">
        <v>64</v>
      </c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33"/>
      <c r="AU14" s="56" t="s">
        <v>57</v>
      </c>
      <c r="AV14" s="56"/>
      <c r="AW14" s="56"/>
      <c r="AX14" s="56"/>
      <c r="AY14" s="56"/>
      <c r="AZ14" s="56"/>
      <c r="BA14" s="56"/>
      <c r="BB14" s="5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68" t="s">
        <v>115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34"/>
      <c r="N16" s="70" t="s">
        <v>103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5"/>
      <c r="AU16" s="68" t="s">
        <v>109</v>
      </c>
      <c r="AV16" s="69"/>
      <c r="AW16" s="69"/>
      <c r="AX16" s="69"/>
      <c r="AY16" s="69"/>
      <c r="AZ16" s="69"/>
      <c r="BA16" s="69"/>
      <c r="BB16" s="6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6" t="s">
        <v>58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33"/>
      <c r="N17" s="67" t="s">
        <v>63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33"/>
      <c r="AU17" s="56" t="s">
        <v>57</v>
      </c>
      <c r="AV17" s="56"/>
      <c r="AW17" s="56"/>
      <c r="AX17" s="56"/>
      <c r="AY17" s="56"/>
      <c r="AZ17" s="56"/>
      <c r="BA17" s="56"/>
      <c r="BB17" s="5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56</v>
      </c>
      <c r="B19" s="68" t="s">
        <v>113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N19" s="68" t="s">
        <v>116</v>
      </c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26"/>
      <c r="AA19" s="68" t="s">
        <v>117</v>
      </c>
      <c r="AB19" s="69"/>
      <c r="AC19" s="69"/>
      <c r="AD19" s="69"/>
      <c r="AE19" s="69"/>
      <c r="AF19" s="69"/>
      <c r="AG19" s="69"/>
      <c r="AH19" s="69"/>
      <c r="AI19" s="69"/>
      <c r="AJ19" s="26"/>
      <c r="AK19" s="99" t="s">
        <v>114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68" t="s">
        <v>110</v>
      </c>
      <c r="BF19" s="69"/>
      <c r="BG19" s="69"/>
      <c r="BH19" s="69"/>
      <c r="BI19" s="69"/>
      <c r="BJ19" s="69"/>
      <c r="BK19" s="69"/>
      <c r="BL19" s="6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6" t="s">
        <v>58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N20" s="56" t="s">
        <v>59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8"/>
      <c r="AA20" s="71" t="s">
        <v>60</v>
      </c>
      <c r="AB20" s="71"/>
      <c r="AC20" s="71"/>
      <c r="AD20" s="71"/>
      <c r="AE20" s="71"/>
      <c r="AF20" s="71"/>
      <c r="AG20" s="71"/>
      <c r="AH20" s="71"/>
      <c r="AI20" s="71"/>
      <c r="AJ20" s="28"/>
      <c r="AK20" s="66" t="s">
        <v>61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28"/>
      <c r="BE20" s="56" t="s">
        <v>62</v>
      </c>
      <c r="BF20" s="56"/>
      <c r="BG20" s="56"/>
      <c r="BH20" s="56"/>
      <c r="BI20" s="56"/>
      <c r="BJ20" s="56"/>
      <c r="BK20" s="56"/>
      <c r="BL20" s="5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8" t="s">
        <v>52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87">
        <v>149781740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53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149781740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59" t="s">
        <v>25</v>
      </c>
      <c r="BE22" s="59"/>
      <c r="BF22" s="59"/>
      <c r="BG22" s="59"/>
      <c r="BH22" s="59"/>
      <c r="BI22" s="59"/>
      <c r="BJ22" s="59"/>
      <c r="BK22" s="59"/>
      <c r="BL22" s="59"/>
    </row>
    <row r="23" spans="1:79" ht="24.95" customHeight="1" x14ac:dyDescent="0.2">
      <c r="A23" s="59" t="s">
        <v>24</v>
      </c>
      <c r="B23" s="59"/>
      <c r="C23" s="59"/>
      <c r="D23" s="59"/>
      <c r="E23" s="59"/>
      <c r="F23" s="59"/>
      <c r="G23" s="59"/>
      <c r="H23" s="59"/>
      <c r="I23" s="87">
        <v>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59" t="s">
        <v>26</v>
      </c>
      <c r="U23" s="59"/>
      <c r="V23" s="59"/>
      <c r="W23" s="5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3" t="s">
        <v>39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</row>
    <row r="26" spans="1:79" ht="110.25" customHeight="1" x14ac:dyDescent="0.2">
      <c r="A26" s="64" t="s">
        <v>120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9" t="s">
        <v>38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27.75" customHeight="1" x14ac:dyDescent="0.2">
      <c r="A29" s="97" t="s">
        <v>30</v>
      </c>
      <c r="B29" s="97"/>
      <c r="C29" s="97"/>
      <c r="D29" s="97"/>
      <c r="E29" s="97"/>
      <c r="F29" s="97"/>
      <c r="G29" s="89" t="s">
        <v>42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75" hidden="1" x14ac:dyDescent="0.2">
      <c r="A30" s="57">
        <v>1</v>
      </c>
      <c r="B30" s="57"/>
      <c r="C30" s="57"/>
      <c r="D30" s="57"/>
      <c r="E30" s="57"/>
      <c r="F30" s="57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 x14ac:dyDescent="0.2">
      <c r="A31" s="39" t="s">
        <v>35</v>
      </c>
      <c r="B31" s="39"/>
      <c r="C31" s="39"/>
      <c r="D31" s="39"/>
      <c r="E31" s="39"/>
      <c r="F31" s="39"/>
      <c r="G31" s="60" t="s">
        <v>9</v>
      </c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2"/>
      <c r="CA31" s="1" t="s">
        <v>51</v>
      </c>
    </row>
    <row r="32" spans="1:79" ht="25.5" customHeight="1" x14ac:dyDescent="0.2">
      <c r="A32" s="39">
        <v>2</v>
      </c>
      <c r="B32" s="39"/>
      <c r="C32" s="39"/>
      <c r="D32" s="39"/>
      <c r="E32" s="39"/>
      <c r="F32" s="39"/>
      <c r="G32" s="50" t="s">
        <v>119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2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9" t="s">
        <v>40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</row>
    <row r="35" spans="1:79" ht="15.95" customHeight="1" x14ac:dyDescent="0.2">
      <c r="A35" s="64" t="s">
        <v>118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9" t="s">
        <v>41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</row>
    <row r="38" spans="1:79" ht="27.75" customHeight="1" x14ac:dyDescent="0.2">
      <c r="A38" s="97" t="s">
        <v>30</v>
      </c>
      <c r="B38" s="97"/>
      <c r="C38" s="97"/>
      <c r="D38" s="97"/>
      <c r="E38" s="97"/>
      <c r="F38" s="97"/>
      <c r="G38" s="89" t="s">
        <v>27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75" hidden="1" x14ac:dyDescent="0.2">
      <c r="A39" s="57">
        <v>1</v>
      </c>
      <c r="B39" s="57"/>
      <c r="C39" s="57"/>
      <c r="D39" s="57"/>
      <c r="E39" s="57"/>
      <c r="F39" s="57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 x14ac:dyDescent="0.2">
      <c r="A40" s="39" t="s">
        <v>8</v>
      </c>
      <c r="B40" s="39"/>
      <c r="C40" s="39"/>
      <c r="D40" s="39"/>
      <c r="E40" s="39"/>
      <c r="F40" s="39"/>
      <c r="G40" s="60" t="s">
        <v>9</v>
      </c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2"/>
      <c r="CA40" s="1" t="s">
        <v>13</v>
      </c>
    </row>
    <row r="41" spans="1:79" ht="12.75" customHeight="1" x14ac:dyDescent="0.2">
      <c r="A41" s="39">
        <v>1</v>
      </c>
      <c r="B41" s="39"/>
      <c r="C41" s="39"/>
      <c r="D41" s="39"/>
      <c r="E41" s="39"/>
      <c r="F41" s="39"/>
      <c r="G41" s="50" t="s">
        <v>65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  <c r="CA41" s="1" t="s">
        <v>14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9" t="s">
        <v>43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8" t="s">
        <v>111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7" t="s">
        <v>30</v>
      </c>
      <c r="B45" s="57"/>
      <c r="C45" s="57"/>
      <c r="D45" s="73" t="s">
        <v>28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57" t="s">
        <v>31</v>
      </c>
      <c r="AD45" s="57"/>
      <c r="AE45" s="57"/>
      <c r="AF45" s="57"/>
      <c r="AG45" s="57"/>
      <c r="AH45" s="57"/>
      <c r="AI45" s="57"/>
      <c r="AJ45" s="57"/>
      <c r="AK45" s="57" t="s">
        <v>32</v>
      </c>
      <c r="AL45" s="57"/>
      <c r="AM45" s="57"/>
      <c r="AN45" s="57"/>
      <c r="AO45" s="57"/>
      <c r="AP45" s="57"/>
      <c r="AQ45" s="57"/>
      <c r="AR45" s="57"/>
      <c r="AS45" s="57" t="s">
        <v>29</v>
      </c>
      <c r="AT45" s="57"/>
      <c r="AU45" s="57"/>
      <c r="AV45" s="57"/>
      <c r="AW45" s="57"/>
      <c r="AX45" s="57"/>
      <c r="AY45" s="57"/>
      <c r="AZ45" s="5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7"/>
      <c r="B46" s="57"/>
      <c r="C46" s="57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7">
        <v>1</v>
      </c>
      <c r="B47" s="57"/>
      <c r="C47" s="57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57">
        <v>3</v>
      </c>
      <c r="AD47" s="57"/>
      <c r="AE47" s="57"/>
      <c r="AF47" s="57"/>
      <c r="AG47" s="57"/>
      <c r="AH47" s="57"/>
      <c r="AI47" s="57"/>
      <c r="AJ47" s="57"/>
      <c r="AK47" s="57" t="s">
        <v>121</v>
      </c>
      <c r="AL47" s="57"/>
      <c r="AM47" s="57"/>
      <c r="AN47" s="57"/>
      <c r="AO47" s="57"/>
      <c r="AP47" s="57"/>
      <c r="AQ47" s="57"/>
      <c r="AR47" s="57"/>
      <c r="AS47" s="57">
        <v>5</v>
      </c>
      <c r="AT47" s="57"/>
      <c r="AU47" s="57"/>
      <c r="AV47" s="57"/>
      <c r="AW47" s="57"/>
      <c r="AX47" s="57"/>
      <c r="AY47" s="57"/>
      <c r="AZ47" s="5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39" t="s">
        <v>8</v>
      </c>
      <c r="B48" s="39"/>
      <c r="C48" s="39"/>
      <c r="D48" s="82" t="s">
        <v>9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72" t="s">
        <v>10</v>
      </c>
      <c r="AD48" s="72"/>
      <c r="AE48" s="72"/>
      <c r="AF48" s="72"/>
      <c r="AG48" s="72"/>
      <c r="AH48" s="72"/>
      <c r="AI48" s="72"/>
      <c r="AJ48" s="72"/>
      <c r="AK48" s="72" t="s">
        <v>11</v>
      </c>
      <c r="AL48" s="72"/>
      <c r="AM48" s="72"/>
      <c r="AN48" s="72"/>
      <c r="AO48" s="72"/>
      <c r="AP48" s="72"/>
      <c r="AQ48" s="72"/>
      <c r="AR48" s="72"/>
      <c r="AS48" s="43" t="s">
        <v>12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12.75" customHeight="1" x14ac:dyDescent="0.2">
      <c r="A49" s="39">
        <v>1</v>
      </c>
      <c r="B49" s="39"/>
      <c r="C49" s="39"/>
      <c r="D49" s="50" t="s">
        <v>66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2"/>
      <c r="AC49" s="38">
        <v>149044769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149044769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ht="25.5" customHeight="1" x14ac:dyDescent="0.2">
      <c r="A50" s="39">
        <v>2</v>
      </c>
      <c r="B50" s="39"/>
      <c r="C50" s="39"/>
      <c r="D50" s="50" t="s">
        <v>67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38">
        <v>204014</v>
      </c>
      <c r="AD50" s="38"/>
      <c r="AE50" s="38"/>
      <c r="AF50" s="38"/>
      <c r="AG50" s="38"/>
      <c r="AH50" s="38"/>
      <c r="AI50" s="38"/>
      <c r="AJ50" s="38"/>
      <c r="AK50" s="38">
        <v>0</v>
      </c>
      <c r="AL50" s="38"/>
      <c r="AM50" s="38"/>
      <c r="AN50" s="38"/>
      <c r="AO50" s="38"/>
      <c r="AP50" s="38"/>
      <c r="AQ50" s="38"/>
      <c r="AR50" s="38"/>
      <c r="AS50" s="38">
        <f>AC50+AK50</f>
        <v>204014</v>
      </c>
      <c r="AT50" s="38"/>
      <c r="AU50" s="38"/>
      <c r="AV50" s="38"/>
      <c r="AW50" s="38"/>
      <c r="AX50" s="38"/>
      <c r="AY50" s="38"/>
      <c r="AZ50" s="3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39">
        <v>3</v>
      </c>
      <c r="B51" s="39"/>
      <c r="C51" s="39"/>
      <c r="D51" s="50" t="s">
        <v>68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2"/>
      <c r="AC51" s="38">
        <v>151768</v>
      </c>
      <c r="AD51" s="38"/>
      <c r="AE51" s="38"/>
      <c r="AF51" s="38"/>
      <c r="AG51" s="38"/>
      <c r="AH51" s="38"/>
      <c r="AI51" s="38"/>
      <c r="AJ51" s="38"/>
      <c r="AK51" s="38">
        <v>0</v>
      </c>
      <c r="AL51" s="38"/>
      <c r="AM51" s="38"/>
      <c r="AN51" s="38"/>
      <c r="AO51" s="38"/>
      <c r="AP51" s="38"/>
      <c r="AQ51" s="38"/>
      <c r="AR51" s="38"/>
      <c r="AS51" s="38">
        <f>AC51+AK51</f>
        <v>151768</v>
      </c>
      <c r="AT51" s="38"/>
      <c r="AU51" s="38"/>
      <c r="AV51" s="38"/>
      <c r="AW51" s="38"/>
      <c r="AX51" s="38"/>
      <c r="AY51" s="38"/>
      <c r="AZ51" s="3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39">
        <v>4</v>
      </c>
      <c r="B52" s="39"/>
      <c r="C52" s="39"/>
      <c r="D52" s="50" t="s">
        <v>69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2"/>
      <c r="AC52" s="38">
        <v>381189</v>
      </c>
      <c r="AD52" s="38"/>
      <c r="AE52" s="38"/>
      <c r="AF52" s="38"/>
      <c r="AG52" s="38"/>
      <c r="AH52" s="38"/>
      <c r="AI52" s="38"/>
      <c r="AJ52" s="38"/>
      <c r="AK52" s="38">
        <v>0</v>
      </c>
      <c r="AL52" s="38"/>
      <c r="AM52" s="38"/>
      <c r="AN52" s="38"/>
      <c r="AO52" s="38"/>
      <c r="AP52" s="38"/>
      <c r="AQ52" s="38"/>
      <c r="AR52" s="38"/>
      <c r="AS52" s="38">
        <f>AC52+AK52</f>
        <v>381189</v>
      </c>
      <c r="AT52" s="38"/>
      <c r="AU52" s="38"/>
      <c r="AV52" s="38"/>
      <c r="AW52" s="38"/>
      <c r="AX52" s="38"/>
      <c r="AY52" s="38"/>
      <c r="AZ52" s="3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44"/>
      <c r="B53" s="44"/>
      <c r="C53" s="44"/>
      <c r="D53" s="53" t="s">
        <v>70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5"/>
      <c r="AC53" s="49">
        <v>149781740</v>
      </c>
      <c r="AD53" s="49"/>
      <c r="AE53" s="49"/>
      <c r="AF53" s="49"/>
      <c r="AG53" s="49"/>
      <c r="AH53" s="49"/>
      <c r="AI53" s="49"/>
      <c r="AJ53" s="49"/>
      <c r="AK53" s="49">
        <v>0</v>
      </c>
      <c r="AL53" s="49"/>
      <c r="AM53" s="49"/>
      <c r="AN53" s="49"/>
      <c r="AO53" s="49"/>
      <c r="AP53" s="49"/>
      <c r="AQ53" s="49"/>
      <c r="AR53" s="49"/>
      <c r="AS53" s="49">
        <f>AC53+AK53</f>
        <v>149781740</v>
      </c>
      <c r="AT53" s="49"/>
      <c r="AU53" s="49"/>
      <c r="AV53" s="49"/>
      <c r="AW53" s="49"/>
      <c r="AX53" s="49"/>
      <c r="AY53" s="49"/>
      <c r="AZ53" s="49"/>
      <c r="BA53" s="37"/>
      <c r="BB53" s="37"/>
      <c r="BC53" s="37"/>
      <c r="BD53" s="37"/>
      <c r="BE53" s="37"/>
      <c r="BF53" s="37"/>
      <c r="BG53" s="37"/>
      <c r="BH53" s="37"/>
    </row>
    <row r="55" spans="1:79" ht="15.75" customHeight="1" x14ac:dyDescent="0.2">
      <c r="A55" s="63" t="s">
        <v>44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</row>
    <row r="56" spans="1:79" ht="15" customHeight="1" x14ac:dyDescent="0.2">
      <c r="A56" s="58" t="s">
        <v>111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57" t="s">
        <v>30</v>
      </c>
      <c r="B57" s="57"/>
      <c r="C57" s="57"/>
      <c r="D57" s="73" t="s">
        <v>36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57" t="s">
        <v>31</v>
      </c>
      <c r="AC57" s="57"/>
      <c r="AD57" s="57"/>
      <c r="AE57" s="57"/>
      <c r="AF57" s="57"/>
      <c r="AG57" s="57"/>
      <c r="AH57" s="57"/>
      <c r="AI57" s="57"/>
      <c r="AJ57" s="57" t="s">
        <v>32</v>
      </c>
      <c r="AK57" s="57"/>
      <c r="AL57" s="57"/>
      <c r="AM57" s="57"/>
      <c r="AN57" s="57"/>
      <c r="AO57" s="57"/>
      <c r="AP57" s="57"/>
      <c r="AQ57" s="57"/>
      <c r="AR57" s="57" t="s">
        <v>29</v>
      </c>
      <c r="AS57" s="57"/>
      <c r="AT57" s="57"/>
      <c r="AU57" s="57"/>
      <c r="AV57" s="57"/>
      <c r="AW57" s="57"/>
      <c r="AX57" s="57"/>
      <c r="AY57" s="57"/>
    </row>
    <row r="58" spans="1:79" ht="29.1" customHeight="1" x14ac:dyDescent="0.2">
      <c r="A58" s="57"/>
      <c r="B58" s="57"/>
      <c r="C58" s="57"/>
      <c r="D58" s="76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</row>
    <row r="59" spans="1:79" ht="15.75" customHeight="1" x14ac:dyDescent="0.2">
      <c r="A59" s="57">
        <v>1</v>
      </c>
      <c r="B59" s="57"/>
      <c r="C59" s="57"/>
      <c r="D59" s="79">
        <v>2</v>
      </c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1"/>
      <c r="AB59" s="57">
        <v>3</v>
      </c>
      <c r="AC59" s="57"/>
      <c r="AD59" s="57"/>
      <c r="AE59" s="57"/>
      <c r="AF59" s="57"/>
      <c r="AG59" s="57"/>
      <c r="AH59" s="57"/>
      <c r="AI59" s="57"/>
      <c r="AJ59" s="57">
        <v>4</v>
      </c>
      <c r="AK59" s="57"/>
      <c r="AL59" s="57"/>
      <c r="AM59" s="57"/>
      <c r="AN59" s="57"/>
      <c r="AO59" s="57"/>
      <c r="AP59" s="57"/>
      <c r="AQ59" s="57"/>
      <c r="AR59" s="57">
        <v>5</v>
      </c>
      <c r="AS59" s="57"/>
      <c r="AT59" s="57"/>
      <c r="AU59" s="57"/>
      <c r="AV59" s="57"/>
      <c r="AW59" s="57"/>
      <c r="AX59" s="57"/>
      <c r="AY59" s="57"/>
    </row>
    <row r="60" spans="1:79" ht="12.75" hidden="1" customHeight="1" x14ac:dyDescent="0.2">
      <c r="A60" s="39" t="s">
        <v>8</v>
      </c>
      <c r="B60" s="39"/>
      <c r="C60" s="39"/>
      <c r="D60" s="60" t="s">
        <v>9</v>
      </c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2"/>
      <c r="AB60" s="72" t="s">
        <v>10</v>
      </c>
      <c r="AC60" s="72"/>
      <c r="AD60" s="72"/>
      <c r="AE60" s="72"/>
      <c r="AF60" s="72"/>
      <c r="AG60" s="72"/>
      <c r="AH60" s="72"/>
      <c r="AI60" s="72"/>
      <c r="AJ60" s="72" t="s">
        <v>11</v>
      </c>
      <c r="AK60" s="72"/>
      <c r="AL60" s="72"/>
      <c r="AM60" s="72"/>
      <c r="AN60" s="72"/>
      <c r="AO60" s="72"/>
      <c r="AP60" s="72"/>
      <c r="AQ60" s="72"/>
      <c r="AR60" s="72" t="s">
        <v>12</v>
      </c>
      <c r="AS60" s="72"/>
      <c r="AT60" s="72"/>
      <c r="AU60" s="72"/>
      <c r="AV60" s="72"/>
      <c r="AW60" s="72"/>
      <c r="AX60" s="72"/>
      <c r="AY60" s="72"/>
      <c r="CA60" s="1" t="s">
        <v>17</v>
      </c>
    </row>
    <row r="61" spans="1:79" ht="12.75" customHeight="1" x14ac:dyDescent="0.2">
      <c r="A61" s="39">
        <v>1</v>
      </c>
      <c r="B61" s="39"/>
      <c r="C61" s="39"/>
      <c r="D61" s="50" t="s">
        <v>71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2"/>
      <c r="AB61" s="38">
        <v>149781740</v>
      </c>
      <c r="AC61" s="38"/>
      <c r="AD61" s="38"/>
      <c r="AE61" s="38"/>
      <c r="AF61" s="38"/>
      <c r="AG61" s="38"/>
      <c r="AH61" s="38"/>
      <c r="AI61" s="38"/>
      <c r="AJ61" s="38">
        <v>0</v>
      </c>
      <c r="AK61" s="38"/>
      <c r="AL61" s="38"/>
      <c r="AM61" s="38"/>
      <c r="AN61" s="38"/>
      <c r="AO61" s="38"/>
      <c r="AP61" s="38"/>
      <c r="AQ61" s="38"/>
      <c r="AR61" s="38">
        <f>AB61+AJ61</f>
        <v>149781740</v>
      </c>
      <c r="AS61" s="38"/>
      <c r="AT61" s="38"/>
      <c r="AU61" s="38"/>
      <c r="AV61" s="38"/>
      <c r="AW61" s="38"/>
      <c r="AX61" s="38"/>
      <c r="AY61" s="38"/>
      <c r="CA61" s="1" t="s">
        <v>18</v>
      </c>
    </row>
    <row r="62" spans="1:79" s="4" customFormat="1" ht="12.75" customHeight="1" x14ac:dyDescent="0.2">
      <c r="A62" s="44"/>
      <c r="B62" s="44"/>
      <c r="C62" s="44"/>
      <c r="D62" s="53" t="s">
        <v>29</v>
      </c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5"/>
      <c r="AB62" s="49">
        <v>149781740</v>
      </c>
      <c r="AC62" s="49"/>
      <c r="AD62" s="49"/>
      <c r="AE62" s="49"/>
      <c r="AF62" s="49"/>
      <c r="AG62" s="49"/>
      <c r="AH62" s="49"/>
      <c r="AI62" s="49"/>
      <c r="AJ62" s="49">
        <v>0</v>
      </c>
      <c r="AK62" s="49"/>
      <c r="AL62" s="49"/>
      <c r="AM62" s="49"/>
      <c r="AN62" s="49"/>
      <c r="AO62" s="49"/>
      <c r="AP62" s="49"/>
      <c r="AQ62" s="49"/>
      <c r="AR62" s="49">
        <f>AB62+AJ62</f>
        <v>149781740</v>
      </c>
      <c r="AS62" s="49"/>
      <c r="AT62" s="49"/>
      <c r="AU62" s="49"/>
      <c r="AV62" s="49"/>
      <c r="AW62" s="49"/>
      <c r="AX62" s="49"/>
      <c r="AY62" s="49"/>
    </row>
    <row r="64" spans="1:79" ht="15.75" customHeight="1" x14ac:dyDescent="0.2">
      <c r="A64" s="59" t="s">
        <v>45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</row>
    <row r="65" spans="1:79" ht="30" customHeight="1" x14ac:dyDescent="0.2">
      <c r="A65" s="57" t="s">
        <v>30</v>
      </c>
      <c r="B65" s="57"/>
      <c r="C65" s="57"/>
      <c r="D65" s="57"/>
      <c r="E65" s="57"/>
      <c r="F65" s="57"/>
      <c r="G65" s="79" t="s">
        <v>46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57" t="s">
        <v>4</v>
      </c>
      <c r="AA65" s="57"/>
      <c r="AB65" s="57"/>
      <c r="AC65" s="57"/>
      <c r="AD65" s="57"/>
      <c r="AE65" s="57" t="s">
        <v>3</v>
      </c>
      <c r="AF65" s="57"/>
      <c r="AG65" s="57"/>
      <c r="AH65" s="57"/>
      <c r="AI65" s="57"/>
      <c r="AJ65" s="57"/>
      <c r="AK65" s="57"/>
      <c r="AL65" s="57"/>
      <c r="AM65" s="57"/>
      <c r="AN65" s="57"/>
      <c r="AO65" s="79" t="s">
        <v>31</v>
      </c>
      <c r="AP65" s="80"/>
      <c r="AQ65" s="80"/>
      <c r="AR65" s="80"/>
      <c r="AS65" s="80"/>
      <c r="AT65" s="80"/>
      <c r="AU65" s="80"/>
      <c r="AV65" s="81"/>
      <c r="AW65" s="79" t="s">
        <v>32</v>
      </c>
      <c r="AX65" s="80"/>
      <c r="AY65" s="80"/>
      <c r="AZ65" s="80"/>
      <c r="BA65" s="80"/>
      <c r="BB65" s="80"/>
      <c r="BC65" s="80"/>
      <c r="BD65" s="81"/>
      <c r="BE65" s="79" t="s">
        <v>29</v>
      </c>
      <c r="BF65" s="80"/>
      <c r="BG65" s="80"/>
      <c r="BH65" s="80"/>
      <c r="BI65" s="80"/>
      <c r="BJ65" s="80"/>
      <c r="BK65" s="80"/>
      <c r="BL65" s="81"/>
    </row>
    <row r="66" spans="1:79" ht="15.75" customHeight="1" x14ac:dyDescent="0.2">
      <c r="A66" s="57">
        <v>1</v>
      </c>
      <c r="B66" s="57"/>
      <c r="C66" s="57"/>
      <c r="D66" s="57"/>
      <c r="E66" s="57"/>
      <c r="F66" s="57"/>
      <c r="G66" s="79">
        <v>2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1"/>
      <c r="Z66" s="57">
        <v>3</v>
      </c>
      <c r="AA66" s="57"/>
      <c r="AB66" s="57"/>
      <c r="AC66" s="57"/>
      <c r="AD66" s="57"/>
      <c r="AE66" s="57">
        <v>4</v>
      </c>
      <c r="AF66" s="57"/>
      <c r="AG66" s="57"/>
      <c r="AH66" s="57"/>
      <c r="AI66" s="57"/>
      <c r="AJ66" s="57"/>
      <c r="AK66" s="57"/>
      <c r="AL66" s="57"/>
      <c r="AM66" s="57"/>
      <c r="AN66" s="57"/>
      <c r="AO66" s="57">
        <v>5</v>
      </c>
      <c r="AP66" s="57"/>
      <c r="AQ66" s="57"/>
      <c r="AR66" s="57"/>
      <c r="AS66" s="57"/>
      <c r="AT66" s="57"/>
      <c r="AU66" s="57"/>
      <c r="AV66" s="57"/>
      <c r="AW66" s="57">
        <v>6</v>
      </c>
      <c r="AX66" s="57"/>
      <c r="AY66" s="57"/>
      <c r="AZ66" s="57"/>
      <c r="BA66" s="57"/>
      <c r="BB66" s="57"/>
      <c r="BC66" s="57"/>
      <c r="BD66" s="57"/>
      <c r="BE66" s="57">
        <v>7</v>
      </c>
      <c r="BF66" s="57"/>
      <c r="BG66" s="57"/>
      <c r="BH66" s="57"/>
      <c r="BI66" s="57"/>
      <c r="BJ66" s="57"/>
      <c r="BK66" s="57"/>
      <c r="BL66" s="57"/>
    </row>
    <row r="67" spans="1:79" ht="12.75" hidden="1" customHeight="1" x14ac:dyDescent="0.2">
      <c r="A67" s="39" t="s">
        <v>35</v>
      </c>
      <c r="B67" s="39"/>
      <c r="C67" s="39"/>
      <c r="D67" s="39"/>
      <c r="E67" s="39"/>
      <c r="F67" s="39"/>
      <c r="G67" s="60" t="s">
        <v>9</v>
      </c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2"/>
      <c r="Z67" s="39" t="s">
        <v>21</v>
      </c>
      <c r="AA67" s="39"/>
      <c r="AB67" s="39"/>
      <c r="AC67" s="39"/>
      <c r="AD67" s="39"/>
      <c r="AE67" s="85" t="s">
        <v>34</v>
      </c>
      <c r="AF67" s="85"/>
      <c r="AG67" s="85"/>
      <c r="AH67" s="85"/>
      <c r="AI67" s="85"/>
      <c r="AJ67" s="85"/>
      <c r="AK67" s="85"/>
      <c r="AL67" s="85"/>
      <c r="AM67" s="85"/>
      <c r="AN67" s="60"/>
      <c r="AO67" s="72" t="s">
        <v>10</v>
      </c>
      <c r="AP67" s="72"/>
      <c r="AQ67" s="72"/>
      <c r="AR67" s="72"/>
      <c r="AS67" s="72"/>
      <c r="AT67" s="72"/>
      <c r="AU67" s="72"/>
      <c r="AV67" s="72"/>
      <c r="AW67" s="72" t="s">
        <v>33</v>
      </c>
      <c r="AX67" s="72"/>
      <c r="AY67" s="72"/>
      <c r="AZ67" s="72"/>
      <c r="BA67" s="72"/>
      <c r="BB67" s="72"/>
      <c r="BC67" s="72"/>
      <c r="BD67" s="72"/>
      <c r="BE67" s="72" t="s">
        <v>12</v>
      </c>
      <c r="BF67" s="72"/>
      <c r="BG67" s="72"/>
      <c r="BH67" s="72"/>
      <c r="BI67" s="72"/>
      <c r="BJ67" s="72"/>
      <c r="BK67" s="72"/>
      <c r="BL67" s="72"/>
      <c r="CA67" s="1" t="s">
        <v>19</v>
      </c>
    </row>
    <row r="68" spans="1:79" s="4" customFormat="1" ht="12.75" customHeight="1" x14ac:dyDescent="0.2">
      <c r="A68" s="44">
        <v>0</v>
      </c>
      <c r="B68" s="44"/>
      <c r="C68" s="44"/>
      <c r="D68" s="44"/>
      <c r="E68" s="44"/>
      <c r="F68" s="44"/>
      <c r="G68" s="111" t="s">
        <v>72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48"/>
      <c r="AA68" s="48"/>
      <c r="AB68" s="48"/>
      <c r="AC68" s="48"/>
      <c r="AD68" s="48"/>
      <c r="AE68" s="105"/>
      <c r="AF68" s="105"/>
      <c r="AG68" s="105"/>
      <c r="AH68" s="105"/>
      <c r="AI68" s="105"/>
      <c r="AJ68" s="105"/>
      <c r="AK68" s="105"/>
      <c r="AL68" s="105"/>
      <c r="AM68" s="105"/>
      <c r="AN68" s="106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CA68" s="4" t="s">
        <v>20</v>
      </c>
    </row>
    <row r="69" spans="1:79" ht="25.5" customHeight="1" x14ac:dyDescent="0.2">
      <c r="A69" s="39">
        <v>1</v>
      </c>
      <c r="B69" s="39"/>
      <c r="C69" s="39"/>
      <c r="D69" s="39"/>
      <c r="E69" s="39"/>
      <c r="F69" s="39"/>
      <c r="G69" s="40" t="s">
        <v>73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74</v>
      </c>
      <c r="AA69" s="43"/>
      <c r="AB69" s="43"/>
      <c r="AC69" s="43"/>
      <c r="AD69" s="43"/>
      <c r="AE69" s="40" t="s">
        <v>75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149044769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 t="shared" ref="BE69:BE87" si="0">AO69+AW69</f>
        <v>149044769</v>
      </c>
      <c r="BF69" s="38"/>
      <c r="BG69" s="38"/>
      <c r="BH69" s="38"/>
      <c r="BI69" s="38"/>
      <c r="BJ69" s="38"/>
      <c r="BK69" s="38"/>
      <c r="BL69" s="38"/>
    </row>
    <row r="70" spans="1:79" ht="12.75" customHeight="1" x14ac:dyDescent="0.2">
      <c r="A70" s="39">
        <v>2</v>
      </c>
      <c r="B70" s="39"/>
      <c r="C70" s="39"/>
      <c r="D70" s="39"/>
      <c r="E70" s="39"/>
      <c r="F70" s="39"/>
      <c r="G70" s="40" t="s">
        <v>76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74</v>
      </c>
      <c r="AA70" s="43"/>
      <c r="AB70" s="43"/>
      <c r="AC70" s="43"/>
      <c r="AD70" s="43"/>
      <c r="AE70" s="40" t="s">
        <v>75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204014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204014</v>
      </c>
      <c r="BF70" s="38"/>
      <c r="BG70" s="38"/>
      <c r="BH70" s="38"/>
      <c r="BI70" s="38"/>
      <c r="BJ70" s="38"/>
      <c r="BK70" s="38"/>
      <c r="BL70" s="38"/>
    </row>
    <row r="71" spans="1:79" ht="12.75" customHeight="1" x14ac:dyDescent="0.2">
      <c r="A71" s="39">
        <v>3</v>
      </c>
      <c r="B71" s="39"/>
      <c r="C71" s="39"/>
      <c r="D71" s="39"/>
      <c r="E71" s="39"/>
      <c r="F71" s="39"/>
      <c r="G71" s="40" t="s">
        <v>77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74</v>
      </c>
      <c r="AA71" s="43"/>
      <c r="AB71" s="43"/>
      <c r="AC71" s="43"/>
      <c r="AD71" s="43"/>
      <c r="AE71" s="40" t="s">
        <v>75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81768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81768</v>
      </c>
      <c r="BF71" s="38"/>
      <c r="BG71" s="38"/>
      <c r="BH71" s="38"/>
      <c r="BI71" s="38"/>
      <c r="BJ71" s="38"/>
      <c r="BK71" s="38"/>
      <c r="BL71" s="38"/>
    </row>
    <row r="72" spans="1:79" ht="12.75" customHeight="1" x14ac:dyDescent="0.2">
      <c r="A72" s="39">
        <v>4</v>
      </c>
      <c r="B72" s="39"/>
      <c r="C72" s="39"/>
      <c r="D72" s="39"/>
      <c r="E72" s="39"/>
      <c r="F72" s="39"/>
      <c r="G72" s="40" t="s">
        <v>78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74</v>
      </c>
      <c r="AA72" s="43"/>
      <c r="AB72" s="43"/>
      <c r="AC72" s="43"/>
      <c r="AD72" s="43"/>
      <c r="AE72" s="40" t="s">
        <v>75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70000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70000</v>
      </c>
      <c r="BF72" s="38"/>
      <c r="BG72" s="38"/>
      <c r="BH72" s="38"/>
      <c r="BI72" s="38"/>
      <c r="BJ72" s="38"/>
      <c r="BK72" s="38"/>
      <c r="BL72" s="38"/>
    </row>
    <row r="73" spans="1:79" ht="25.5" customHeight="1" x14ac:dyDescent="0.2">
      <c r="A73" s="39">
        <v>5</v>
      </c>
      <c r="B73" s="39"/>
      <c r="C73" s="39"/>
      <c r="D73" s="39"/>
      <c r="E73" s="39"/>
      <c r="F73" s="39"/>
      <c r="G73" s="40" t="s">
        <v>79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74</v>
      </c>
      <c r="AA73" s="43"/>
      <c r="AB73" s="43"/>
      <c r="AC73" s="43"/>
      <c r="AD73" s="43"/>
      <c r="AE73" s="40" t="s">
        <v>75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381189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 t="shared" si="0"/>
        <v>381189</v>
      </c>
      <c r="BF73" s="38"/>
      <c r="BG73" s="38"/>
      <c r="BH73" s="38"/>
      <c r="BI73" s="38"/>
      <c r="BJ73" s="38"/>
      <c r="BK73" s="38"/>
      <c r="BL73" s="38"/>
    </row>
    <row r="74" spans="1:79" s="4" customFormat="1" ht="12.75" customHeight="1" x14ac:dyDescent="0.2">
      <c r="A74" s="44">
        <v>0</v>
      </c>
      <c r="B74" s="44"/>
      <c r="C74" s="44"/>
      <c r="D74" s="44"/>
      <c r="E74" s="44"/>
      <c r="F74" s="44"/>
      <c r="G74" s="45" t="s">
        <v>80</v>
      </c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7"/>
      <c r="Z74" s="48"/>
      <c r="AA74" s="48"/>
      <c r="AB74" s="48"/>
      <c r="AC74" s="48"/>
      <c r="AD74" s="48"/>
      <c r="AE74" s="45"/>
      <c r="AF74" s="46"/>
      <c r="AG74" s="46"/>
      <c r="AH74" s="46"/>
      <c r="AI74" s="46"/>
      <c r="AJ74" s="46"/>
      <c r="AK74" s="46"/>
      <c r="AL74" s="46"/>
      <c r="AM74" s="46"/>
      <c r="AN74" s="47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</row>
    <row r="75" spans="1:79" ht="38.25" customHeight="1" x14ac:dyDescent="0.2">
      <c r="A75" s="39">
        <v>1</v>
      </c>
      <c r="B75" s="39"/>
      <c r="C75" s="39"/>
      <c r="D75" s="39"/>
      <c r="E75" s="39"/>
      <c r="F75" s="39"/>
      <c r="G75" s="40" t="s">
        <v>81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82</v>
      </c>
      <c r="AA75" s="43"/>
      <c r="AB75" s="43"/>
      <c r="AC75" s="43"/>
      <c r="AD75" s="43"/>
      <c r="AE75" s="40" t="s">
        <v>83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38919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 t="shared" si="0"/>
        <v>38919</v>
      </c>
      <c r="BF75" s="38"/>
      <c r="BG75" s="38"/>
      <c r="BH75" s="38"/>
      <c r="BI75" s="38"/>
      <c r="BJ75" s="38"/>
      <c r="BK75" s="38"/>
      <c r="BL75" s="38"/>
    </row>
    <row r="76" spans="1:79" ht="12.75" customHeight="1" x14ac:dyDescent="0.2">
      <c r="A76" s="39">
        <v>2</v>
      </c>
      <c r="B76" s="39"/>
      <c r="C76" s="39"/>
      <c r="D76" s="39"/>
      <c r="E76" s="39"/>
      <c r="F76" s="39"/>
      <c r="G76" s="40" t="s">
        <v>84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85</v>
      </c>
      <c r="AA76" s="43"/>
      <c r="AB76" s="43"/>
      <c r="AC76" s="43"/>
      <c r="AD76" s="43"/>
      <c r="AE76" s="40" t="s">
        <v>75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5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 t="shared" si="0"/>
        <v>5</v>
      </c>
      <c r="BF76" s="38"/>
      <c r="BG76" s="38"/>
      <c r="BH76" s="38"/>
      <c r="BI76" s="38"/>
      <c r="BJ76" s="38"/>
      <c r="BK76" s="38"/>
      <c r="BL76" s="38"/>
    </row>
    <row r="77" spans="1:79" ht="25.5" customHeight="1" x14ac:dyDescent="0.2">
      <c r="A77" s="39">
        <v>3</v>
      </c>
      <c r="B77" s="39"/>
      <c r="C77" s="39"/>
      <c r="D77" s="39"/>
      <c r="E77" s="39"/>
      <c r="F77" s="39"/>
      <c r="G77" s="40" t="s">
        <v>86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85</v>
      </c>
      <c r="AA77" s="43"/>
      <c r="AB77" s="43"/>
      <c r="AC77" s="43"/>
      <c r="AD77" s="43"/>
      <c r="AE77" s="40" t="s">
        <v>87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30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si="0"/>
        <v>30</v>
      </c>
      <c r="BF77" s="38"/>
      <c r="BG77" s="38"/>
      <c r="BH77" s="38"/>
      <c r="BI77" s="38"/>
      <c r="BJ77" s="38"/>
      <c r="BK77" s="38"/>
      <c r="BL77" s="38"/>
    </row>
    <row r="78" spans="1:79" ht="25.5" customHeight="1" x14ac:dyDescent="0.2">
      <c r="A78" s="39">
        <v>4</v>
      </c>
      <c r="B78" s="39"/>
      <c r="C78" s="39"/>
      <c r="D78" s="39"/>
      <c r="E78" s="39"/>
      <c r="F78" s="39"/>
      <c r="G78" s="40" t="s">
        <v>88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85</v>
      </c>
      <c r="AA78" s="43"/>
      <c r="AB78" s="43"/>
      <c r="AC78" s="43"/>
      <c r="AD78" s="43"/>
      <c r="AE78" s="40" t="s">
        <v>87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4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 t="shared" si="0"/>
        <v>4</v>
      </c>
      <c r="BF78" s="38"/>
      <c r="BG78" s="38"/>
      <c r="BH78" s="38"/>
      <c r="BI78" s="38"/>
      <c r="BJ78" s="38"/>
      <c r="BK78" s="38"/>
      <c r="BL78" s="38"/>
    </row>
    <row r="79" spans="1:79" ht="25.5" customHeight="1" x14ac:dyDescent="0.2">
      <c r="A79" s="39">
        <v>5</v>
      </c>
      <c r="B79" s="39"/>
      <c r="C79" s="39"/>
      <c r="D79" s="39"/>
      <c r="E79" s="39"/>
      <c r="F79" s="39"/>
      <c r="G79" s="40" t="s">
        <v>89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85</v>
      </c>
      <c r="AA79" s="43"/>
      <c r="AB79" s="43"/>
      <c r="AC79" s="43"/>
      <c r="AD79" s="43"/>
      <c r="AE79" s="40" t="s">
        <v>90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40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f t="shared" si="0"/>
        <v>40</v>
      </c>
      <c r="BF79" s="38"/>
      <c r="BG79" s="38"/>
      <c r="BH79" s="38"/>
      <c r="BI79" s="38"/>
      <c r="BJ79" s="38"/>
      <c r="BK79" s="38"/>
      <c r="BL79" s="38"/>
    </row>
    <row r="80" spans="1:79" s="4" customFormat="1" ht="12.75" customHeight="1" x14ac:dyDescent="0.2">
      <c r="A80" s="44">
        <v>0</v>
      </c>
      <c r="B80" s="44"/>
      <c r="C80" s="44"/>
      <c r="D80" s="44"/>
      <c r="E80" s="44"/>
      <c r="F80" s="44"/>
      <c r="G80" s="45" t="s">
        <v>91</v>
      </c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7"/>
      <c r="Z80" s="48"/>
      <c r="AA80" s="48"/>
      <c r="AB80" s="48"/>
      <c r="AC80" s="48"/>
      <c r="AD80" s="48"/>
      <c r="AE80" s="45"/>
      <c r="AF80" s="46"/>
      <c r="AG80" s="46"/>
      <c r="AH80" s="46"/>
      <c r="AI80" s="46"/>
      <c r="AJ80" s="46"/>
      <c r="AK80" s="46"/>
      <c r="AL80" s="46"/>
      <c r="AM80" s="46"/>
      <c r="AN80" s="47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</row>
    <row r="81" spans="1:64" ht="12.75" customHeight="1" x14ac:dyDescent="0.2">
      <c r="A81" s="39">
        <v>1</v>
      </c>
      <c r="B81" s="39"/>
      <c r="C81" s="39"/>
      <c r="D81" s="39"/>
      <c r="E81" s="39"/>
      <c r="F81" s="39"/>
      <c r="G81" s="40" t="s">
        <v>92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74</v>
      </c>
      <c r="AA81" s="43"/>
      <c r="AB81" s="43"/>
      <c r="AC81" s="43"/>
      <c r="AD81" s="43"/>
      <c r="AE81" s="40" t="s">
        <v>93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0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 t="shared" si="0"/>
        <v>0</v>
      </c>
      <c r="BF81" s="38"/>
      <c r="BG81" s="38"/>
      <c r="BH81" s="38"/>
      <c r="BI81" s="38"/>
      <c r="BJ81" s="38"/>
      <c r="BK81" s="38"/>
      <c r="BL81" s="38"/>
    </row>
    <row r="82" spans="1:64" ht="12.75" customHeight="1" x14ac:dyDescent="0.2">
      <c r="A82" s="39">
        <v>2</v>
      </c>
      <c r="B82" s="39"/>
      <c r="C82" s="39"/>
      <c r="D82" s="39"/>
      <c r="E82" s="39"/>
      <c r="F82" s="39"/>
      <c r="G82" s="40" t="s">
        <v>94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74</v>
      </c>
      <c r="AA82" s="43"/>
      <c r="AB82" s="43"/>
      <c r="AC82" s="43"/>
      <c r="AD82" s="43"/>
      <c r="AE82" s="40" t="s">
        <v>93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40803</v>
      </c>
      <c r="AP82" s="38"/>
      <c r="AQ82" s="38"/>
      <c r="AR82" s="38"/>
      <c r="AS82" s="38"/>
      <c r="AT82" s="38"/>
      <c r="AU82" s="38"/>
      <c r="AV82" s="38"/>
      <c r="AW82" s="38">
        <v>0</v>
      </c>
      <c r="AX82" s="38"/>
      <c r="AY82" s="38"/>
      <c r="AZ82" s="38"/>
      <c r="BA82" s="38"/>
      <c r="BB82" s="38"/>
      <c r="BC82" s="38"/>
      <c r="BD82" s="38"/>
      <c r="BE82" s="38">
        <f t="shared" si="0"/>
        <v>40803</v>
      </c>
      <c r="BF82" s="38"/>
      <c r="BG82" s="38"/>
      <c r="BH82" s="38"/>
      <c r="BI82" s="38"/>
      <c r="BJ82" s="38"/>
      <c r="BK82" s="38"/>
      <c r="BL82" s="38"/>
    </row>
    <row r="83" spans="1:64" ht="12.75" customHeight="1" x14ac:dyDescent="0.2">
      <c r="A83" s="39">
        <v>3</v>
      </c>
      <c r="B83" s="39"/>
      <c r="C83" s="39"/>
      <c r="D83" s="39"/>
      <c r="E83" s="39"/>
      <c r="F83" s="39"/>
      <c r="G83" s="40" t="s">
        <v>95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74</v>
      </c>
      <c r="AA83" s="43"/>
      <c r="AB83" s="43"/>
      <c r="AC83" s="43"/>
      <c r="AD83" s="43"/>
      <c r="AE83" s="40" t="s">
        <v>93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38">
        <v>2726</v>
      </c>
      <c r="AP83" s="38"/>
      <c r="AQ83" s="38"/>
      <c r="AR83" s="38"/>
      <c r="AS83" s="38"/>
      <c r="AT83" s="38"/>
      <c r="AU83" s="38"/>
      <c r="AV83" s="38"/>
      <c r="AW83" s="38">
        <v>0</v>
      </c>
      <c r="AX83" s="38"/>
      <c r="AY83" s="38"/>
      <c r="AZ83" s="38"/>
      <c r="BA83" s="38"/>
      <c r="BB83" s="38"/>
      <c r="BC83" s="38"/>
      <c r="BD83" s="38"/>
      <c r="BE83" s="38">
        <f t="shared" si="0"/>
        <v>2726</v>
      </c>
      <c r="BF83" s="38"/>
      <c r="BG83" s="38"/>
      <c r="BH83" s="38"/>
      <c r="BI83" s="38"/>
      <c r="BJ83" s="38"/>
      <c r="BK83" s="38"/>
      <c r="BL83" s="38"/>
    </row>
    <row r="84" spans="1:64" ht="12.75" customHeight="1" x14ac:dyDescent="0.2">
      <c r="A84" s="39">
        <v>4</v>
      </c>
      <c r="B84" s="39"/>
      <c r="C84" s="39"/>
      <c r="D84" s="39"/>
      <c r="E84" s="39"/>
      <c r="F84" s="39"/>
      <c r="G84" s="40" t="s">
        <v>96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74</v>
      </c>
      <c r="AA84" s="43"/>
      <c r="AB84" s="43"/>
      <c r="AC84" s="43"/>
      <c r="AD84" s="43"/>
      <c r="AE84" s="40" t="s">
        <v>93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38">
        <v>17500</v>
      </c>
      <c r="AP84" s="38"/>
      <c r="AQ84" s="38"/>
      <c r="AR84" s="38"/>
      <c r="AS84" s="38"/>
      <c r="AT84" s="38"/>
      <c r="AU84" s="38"/>
      <c r="AV84" s="38"/>
      <c r="AW84" s="38">
        <v>0</v>
      </c>
      <c r="AX84" s="38"/>
      <c r="AY84" s="38"/>
      <c r="AZ84" s="38"/>
      <c r="BA84" s="38"/>
      <c r="BB84" s="38"/>
      <c r="BC84" s="38"/>
      <c r="BD84" s="38"/>
      <c r="BE84" s="38">
        <f t="shared" si="0"/>
        <v>17500</v>
      </c>
      <c r="BF84" s="38"/>
      <c r="BG84" s="38"/>
      <c r="BH84" s="38"/>
      <c r="BI84" s="38"/>
      <c r="BJ84" s="38"/>
      <c r="BK84" s="38"/>
      <c r="BL84" s="38"/>
    </row>
    <row r="85" spans="1:64" ht="12.75" customHeight="1" x14ac:dyDescent="0.2">
      <c r="A85" s="39">
        <v>5</v>
      </c>
      <c r="B85" s="39"/>
      <c r="C85" s="39"/>
      <c r="D85" s="39"/>
      <c r="E85" s="39"/>
      <c r="F85" s="39"/>
      <c r="G85" s="40" t="s">
        <v>97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74</v>
      </c>
      <c r="AA85" s="43"/>
      <c r="AB85" s="43"/>
      <c r="AC85" s="43"/>
      <c r="AD85" s="43"/>
      <c r="AE85" s="40" t="s">
        <v>93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38">
        <v>9530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f t="shared" si="0"/>
        <v>9530</v>
      </c>
      <c r="BF85" s="38"/>
      <c r="BG85" s="38"/>
      <c r="BH85" s="38"/>
      <c r="BI85" s="38"/>
      <c r="BJ85" s="38"/>
      <c r="BK85" s="38"/>
      <c r="BL85" s="38"/>
    </row>
    <row r="86" spans="1:64" s="4" customFormat="1" ht="12.75" customHeight="1" x14ac:dyDescent="0.2">
      <c r="A86" s="44">
        <v>0</v>
      </c>
      <c r="B86" s="44"/>
      <c r="C86" s="44"/>
      <c r="D86" s="44"/>
      <c r="E86" s="44"/>
      <c r="F86" s="44"/>
      <c r="G86" s="45" t="s">
        <v>98</v>
      </c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7"/>
      <c r="Z86" s="48"/>
      <c r="AA86" s="48"/>
      <c r="AB86" s="48"/>
      <c r="AC86" s="48"/>
      <c r="AD86" s="48"/>
      <c r="AE86" s="45"/>
      <c r="AF86" s="46"/>
      <c r="AG86" s="46"/>
      <c r="AH86" s="46"/>
      <c r="AI86" s="46"/>
      <c r="AJ86" s="46"/>
      <c r="AK86" s="46"/>
      <c r="AL86" s="46"/>
      <c r="AM86" s="46"/>
      <c r="AN86" s="47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</row>
    <row r="87" spans="1:64" ht="25.5" customHeight="1" x14ac:dyDescent="0.2">
      <c r="A87" s="39">
        <v>1</v>
      </c>
      <c r="B87" s="39"/>
      <c r="C87" s="39"/>
      <c r="D87" s="39"/>
      <c r="E87" s="39"/>
      <c r="F87" s="39"/>
      <c r="G87" s="40" t="s">
        <v>99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100</v>
      </c>
      <c r="AA87" s="43"/>
      <c r="AB87" s="43"/>
      <c r="AC87" s="43"/>
      <c r="AD87" s="43"/>
      <c r="AE87" s="40"/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100</v>
      </c>
      <c r="AP87" s="38"/>
      <c r="AQ87" s="38"/>
      <c r="AR87" s="38"/>
      <c r="AS87" s="38"/>
      <c r="AT87" s="38"/>
      <c r="AU87" s="38"/>
      <c r="AV87" s="38"/>
      <c r="AW87" s="38">
        <v>0</v>
      </c>
      <c r="AX87" s="38"/>
      <c r="AY87" s="38"/>
      <c r="AZ87" s="38"/>
      <c r="BA87" s="38"/>
      <c r="BB87" s="38"/>
      <c r="BC87" s="38"/>
      <c r="BD87" s="38"/>
      <c r="BE87" s="38">
        <f t="shared" si="0"/>
        <v>100</v>
      </c>
      <c r="BF87" s="38"/>
      <c r="BG87" s="38"/>
      <c r="BH87" s="38"/>
      <c r="BI87" s="38"/>
      <c r="BJ87" s="38"/>
      <c r="BK87" s="38"/>
      <c r="BL87" s="38"/>
    </row>
    <row r="88" spans="1:64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31.5" customHeight="1" x14ac:dyDescent="0.2">
      <c r="A90" s="107" t="s">
        <v>105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5"/>
      <c r="AO90" s="104" t="s">
        <v>107</v>
      </c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</row>
    <row r="91" spans="1:64" x14ac:dyDescent="0.2">
      <c r="W91" s="100" t="s">
        <v>7</v>
      </c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O91" s="100" t="s">
        <v>54</v>
      </c>
      <c r="AP91" s="100"/>
      <c r="AQ91" s="100"/>
      <c r="AR91" s="100"/>
      <c r="AS91" s="100"/>
      <c r="AT91" s="100"/>
      <c r="AU91" s="100"/>
      <c r="AV91" s="100"/>
      <c r="AW91" s="100"/>
      <c r="AX91" s="100"/>
      <c r="AY91" s="100"/>
      <c r="AZ91" s="100"/>
      <c r="BA91" s="100"/>
      <c r="BB91" s="100"/>
      <c r="BC91" s="100"/>
      <c r="BD91" s="100"/>
      <c r="BE91" s="100"/>
      <c r="BF91" s="100"/>
      <c r="BG91" s="100"/>
    </row>
    <row r="92" spans="1:64" ht="15.75" customHeight="1" x14ac:dyDescent="0.2">
      <c r="A92" s="110" t="s">
        <v>5</v>
      </c>
      <c r="B92" s="110"/>
      <c r="C92" s="110"/>
      <c r="D92" s="110"/>
      <c r="E92" s="110"/>
      <c r="F92" s="110"/>
    </row>
    <row r="93" spans="1:64" ht="13.15" customHeight="1" x14ac:dyDescent="0.2">
      <c r="A93" s="95" t="s">
        <v>104</v>
      </c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</row>
    <row r="94" spans="1:64" x14ac:dyDescent="0.2">
      <c r="A94" s="101" t="s">
        <v>49</v>
      </c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31.5" customHeight="1" x14ac:dyDescent="0.2">
      <c r="A96" s="107" t="s">
        <v>106</v>
      </c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5"/>
      <c r="AO96" s="104" t="s">
        <v>108</v>
      </c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</row>
    <row r="97" spans="1:59" x14ac:dyDescent="0.2">
      <c r="W97" s="100" t="s">
        <v>7</v>
      </c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O97" s="100" t="s">
        <v>54</v>
      </c>
      <c r="AP97" s="100"/>
      <c r="AQ97" s="100"/>
      <c r="AR97" s="100"/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</row>
    <row r="98" spans="1:59" x14ac:dyDescent="0.2">
      <c r="A98" s="102"/>
      <c r="B98" s="103"/>
      <c r="C98" s="103"/>
      <c r="D98" s="103"/>
      <c r="E98" s="103"/>
      <c r="F98" s="103"/>
      <c r="G98" s="103"/>
      <c r="H98" s="103"/>
    </row>
    <row r="99" spans="1:59" x14ac:dyDescent="0.2">
      <c r="A99" s="100" t="s">
        <v>47</v>
      </c>
      <c r="B99" s="100"/>
      <c r="C99" s="100"/>
      <c r="D99" s="100"/>
      <c r="E99" s="100"/>
      <c r="F99" s="100"/>
      <c r="G99" s="100"/>
      <c r="H99" s="100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48</v>
      </c>
    </row>
  </sheetData>
  <mergeCells count="307">
    <mergeCell ref="A64:BL64"/>
    <mergeCell ref="A65:F65"/>
    <mergeCell ref="A61:C61"/>
    <mergeCell ref="D61:AA61"/>
    <mergeCell ref="AB61:AI61"/>
    <mergeCell ref="A96:V96"/>
    <mergeCell ref="W96:AM96"/>
    <mergeCell ref="AO97:BG97"/>
    <mergeCell ref="AO91:BG91"/>
    <mergeCell ref="G66:Y66"/>
    <mergeCell ref="A92:F92"/>
    <mergeCell ref="W91:AM91"/>
    <mergeCell ref="AE66:AN66"/>
    <mergeCell ref="AU13:BB13"/>
    <mergeCell ref="AU14:BB14"/>
    <mergeCell ref="B13:L13"/>
    <mergeCell ref="A57:C58"/>
    <mergeCell ref="D59:AA59"/>
    <mergeCell ref="AB59:AI59"/>
    <mergeCell ref="G67:Y67"/>
    <mergeCell ref="G68:Y68"/>
    <mergeCell ref="AO66:AV66"/>
    <mergeCell ref="Z66:AD66"/>
    <mergeCell ref="G65:Y65"/>
    <mergeCell ref="AO65:AV65"/>
    <mergeCell ref="AW65:BD65"/>
    <mergeCell ref="AE65:AN65"/>
    <mergeCell ref="Z65:AD65"/>
    <mergeCell ref="A66:F66"/>
    <mergeCell ref="N13:AS13"/>
    <mergeCell ref="N14:AS14"/>
    <mergeCell ref="BE20:BL20"/>
    <mergeCell ref="BE19:BL19"/>
    <mergeCell ref="AK19:BC19"/>
    <mergeCell ref="W97:AM97"/>
    <mergeCell ref="A99:H99"/>
    <mergeCell ref="A93:AS93"/>
    <mergeCell ref="A94:AS94"/>
    <mergeCell ref="A98:H98"/>
    <mergeCell ref="A67:F67"/>
    <mergeCell ref="Z67:AD67"/>
    <mergeCell ref="AB57:AI58"/>
    <mergeCell ref="AJ57:AQ58"/>
    <mergeCell ref="AR57:AY58"/>
    <mergeCell ref="AR62:AY62"/>
    <mergeCell ref="AO96:BG96"/>
    <mergeCell ref="A68:F68"/>
    <mergeCell ref="Z68:AD68"/>
    <mergeCell ref="AE68:AN68"/>
    <mergeCell ref="A90:V90"/>
    <mergeCell ref="W90:AM90"/>
    <mergeCell ref="AO90:BG90"/>
    <mergeCell ref="AJ59:AQ59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29:F29"/>
    <mergeCell ref="AW66:BD66"/>
    <mergeCell ref="BE66:BL66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O7:BF7"/>
    <mergeCell ref="A10:BL10"/>
    <mergeCell ref="A11:BL11"/>
    <mergeCell ref="A32:F32"/>
    <mergeCell ref="G32:BL32"/>
    <mergeCell ref="AS45:AZ46"/>
    <mergeCell ref="AO2:BL2"/>
    <mergeCell ref="AO3:BL3"/>
    <mergeCell ref="AO6:BF6"/>
    <mergeCell ref="AO4:BL4"/>
    <mergeCell ref="AO5:BL5"/>
    <mergeCell ref="A37:BL37"/>
    <mergeCell ref="D45:AB46"/>
    <mergeCell ref="D47:AB47"/>
    <mergeCell ref="D48:AB48"/>
    <mergeCell ref="AC47:AJ47"/>
    <mergeCell ref="AC48:AJ48"/>
    <mergeCell ref="AC45:AJ46"/>
    <mergeCell ref="AK45:AR46"/>
    <mergeCell ref="D49:AB49"/>
    <mergeCell ref="BE68:BL68"/>
    <mergeCell ref="AO67:AV67"/>
    <mergeCell ref="AW67:BD67"/>
    <mergeCell ref="BE67:BL67"/>
    <mergeCell ref="AW68:BD68"/>
    <mergeCell ref="AO68:AV68"/>
    <mergeCell ref="AS48:AZ48"/>
    <mergeCell ref="AS47:AZ47"/>
    <mergeCell ref="AC49:AJ49"/>
    <mergeCell ref="AK47:AR47"/>
    <mergeCell ref="AK48:AR48"/>
    <mergeCell ref="BE65:BL65"/>
    <mergeCell ref="AC53:AJ53"/>
    <mergeCell ref="AK53:AR53"/>
    <mergeCell ref="AS53:AZ53"/>
    <mergeCell ref="AE67:AN67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50:C50"/>
    <mergeCell ref="D50:AB50"/>
    <mergeCell ref="AC50:AJ50"/>
    <mergeCell ref="AK50:AR50"/>
    <mergeCell ref="AS50:AZ50"/>
    <mergeCell ref="A53:C53"/>
    <mergeCell ref="D53:AB53"/>
    <mergeCell ref="B14:L14"/>
    <mergeCell ref="A41:F41"/>
    <mergeCell ref="A47:C47"/>
    <mergeCell ref="A48:C48"/>
    <mergeCell ref="G41:BL41"/>
    <mergeCell ref="A45:C46"/>
    <mergeCell ref="A44:AZ44"/>
    <mergeCell ref="A43:AZ43"/>
    <mergeCell ref="G40:BL40"/>
    <mergeCell ref="A25:BL25"/>
    <mergeCell ref="A26:BL26"/>
    <mergeCell ref="A28:BL28"/>
    <mergeCell ref="A31:F31"/>
    <mergeCell ref="G31:BL31"/>
    <mergeCell ref="A40:F4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W69:BD69"/>
    <mergeCell ref="A56:AY56"/>
    <mergeCell ref="A59:C59"/>
    <mergeCell ref="AR59:AY59"/>
    <mergeCell ref="A60:C60"/>
    <mergeCell ref="D60:AA60"/>
    <mergeCell ref="AB60:AI60"/>
    <mergeCell ref="AJ60:AQ60"/>
    <mergeCell ref="AR60:AY60"/>
    <mergeCell ref="D57:AA58"/>
    <mergeCell ref="AJ61:AQ61"/>
    <mergeCell ref="AR61:AY61"/>
    <mergeCell ref="A62:C62"/>
    <mergeCell ref="D62:AA62"/>
    <mergeCell ref="AB62:AI62"/>
    <mergeCell ref="AJ62:AQ62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</mergeCells>
  <phoneticPr fontId="0" type="noConversion"/>
  <conditionalFormatting sqref="G68:L68">
    <cfRule type="cellIs" dxfId="44" priority="46" stopIfTrue="1" operator="equal">
      <formula>$G67</formula>
    </cfRule>
  </conditionalFormatting>
  <conditionalFormatting sqref="D49">
    <cfRule type="cellIs" dxfId="43" priority="47" stopIfTrue="1" operator="equal">
      <formula>$D48</formula>
    </cfRule>
  </conditionalFormatting>
  <conditionalFormatting sqref="A68:F68">
    <cfRule type="cellIs" dxfId="42" priority="48" stopIfTrue="1" operator="equal">
      <formula>0</formula>
    </cfRule>
  </conditionalFormatting>
  <conditionalFormatting sqref="D50">
    <cfRule type="cellIs" dxfId="41" priority="45" stopIfTrue="1" operator="equal">
      <formula>$D49</formula>
    </cfRule>
  </conditionalFormatting>
  <conditionalFormatting sqref="D51">
    <cfRule type="cellIs" dxfId="40" priority="44" stopIfTrue="1" operator="equal">
      <formula>$D50</formula>
    </cfRule>
  </conditionalFormatting>
  <conditionalFormatting sqref="D52">
    <cfRule type="cellIs" dxfId="39" priority="43" stopIfTrue="1" operator="equal">
      <formula>$D51</formula>
    </cfRule>
  </conditionalFormatting>
  <conditionalFormatting sqref="D53">
    <cfRule type="cellIs" dxfId="38" priority="42" stopIfTrue="1" operator="equal">
      <formula>$D52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defence201</cp:lastModifiedBy>
  <cp:lastPrinted>2020-01-29T12:51:13Z</cp:lastPrinted>
  <dcterms:created xsi:type="dcterms:W3CDTF">2016-08-15T09:54:21Z</dcterms:created>
  <dcterms:modified xsi:type="dcterms:W3CDTF">2020-01-29T13:20:59Z</dcterms:modified>
</cp:coreProperties>
</file>