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КПК0717322!$A$1:$BM$89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<sst xmlns="http://schemas.openxmlformats.org/spreadsheetml/2006/main" count="146" uniqueCount="108">
  <si>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</si>
  <si>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</si>
  <si>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</si>
  <si>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</si>
  <si>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</si>
  <si>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</si>
  <si>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</si>
  <si>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</si>
  <si>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</si>
  <si>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</si>
  <si>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</si>
  <si>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</si>
  <si>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</si>
  <si>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</si>
  <si>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</si>
  <si>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</si>
  <si>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</si>
  <si>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</si>
  <si>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</si>
  <si>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</si>
  <si>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</si>
  <si>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</si>
  <si>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</si>
  <si>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</si>
  <si>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</si>
  <si>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</si>
  <si>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</si>
  <si>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</si>
  <si>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</si>
  <si>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</si>
  <si>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</si>
  <si>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</si>
  <si>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</si>
  <si>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</si>
  <si>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</si>
  <si>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</si>
  <si>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</si>
  <si>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</si>
  <si>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</si>
  <si>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</si>
  <si>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</si>
  <si>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</si>
  <si>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</si>
  <si>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</si>
  <si>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</si>
  <si>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</si>
  <si>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</si>
  <si>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</si>
  <si>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</si>
  <si>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</si>
  <si>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</si>
  <si>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</si>
  <si>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</si>
  <si>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</si>
  <si>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</si>
  <si>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</si>
  <si>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</si>
  <si>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</si>
  <si>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</si>
  <si>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</si>
  <si>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</si>
  <si>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</si>
  <si>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</si>
  <si>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</si>
  <si>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</si>
  <si>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</si>
  <si>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видатків, направлених на розрахунки за отримані товари, роботи та послуги у минулому бюджетному році</t>
  </si>
  <si>
    <t>Виготовлення (корегування) проектно - кошторисної документації та проведення реконструкцій в закладах охорони здоров'я міста</t>
  </si>
  <si>
    <t>УСЬОГО</t>
  </si>
  <si>
    <t>Міська комплексна програма "СТОП-інфаркт" на 2016-2021 роки</t>
  </si>
  <si>
    <t>Міжгалузева комплексна програма "Здоров'я нації" у м. Кривому Розі на 2017-2021 роки</t>
  </si>
  <si>
    <t>затрат</t>
  </si>
  <si>
    <t>Обсяг видатків, направлених на розрахунки за отримані товари, роботи та послуги у минулому бюджетному році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</si>
  <si>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</si>
  <si>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</si>
  <si>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виготовлення (корегування) ПКД та проведення реконструкції закладів охорони здоров`я</t>
  </si>
  <si>
    <t>продукту</t>
  </si>
  <si>
    <t>Кількість об`єктів, для яких планується виготовлення (корегування) ПКД та проведення реконструкції</t>
  </si>
  <si>
    <t>од.</t>
  </si>
  <si>
    <t>Розрахунок до кошторису</t>
  </si>
  <si>
    <t>ефективності</t>
  </si>
  <si>
    <t>Середня вартість виготовлення (корегування) ПКД на проведення реконструкції одного об`єкта</t>
  </si>
  <si>
    <t>Розрахунок</t>
  </si>
  <si>
    <t>якості</t>
  </si>
  <si>
    <t>Рівень освоєння коштів направлених на розрахунки за отримані товари, роботи та послуги у минулому бюджетному році</t>
  </si>
  <si>
    <t>відс.</t>
  </si>
  <si>
    <t>Питома вага об`єктів, в яких виготовлено (відкореговано) ПКД та проведено реконструкцію від об`єктів, в яких заплановано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</si>
  <si>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31.03.2016 № 385 "Про затвердження міської комплексної програми «СТОП - інфаркт» на 2016 - 2020 роки" зі змінами, від 21.12.2016 №1185 "Про затвердження міжгалузевої комплексної програми "Здоров'я нації" у м. Кривому Розі на 2017 - 2021 роки" зі змінами.</t>
  </si>
  <si>
    <t>Забезпечення розвитку інфраструктури закладів охорони здоров'я міста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</si>
  <si>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</si>
  <si>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</si>
  <si>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</si>
  <si>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</si>
  <si>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</si>
  <si>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</si>
  <si>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</si>
  <si>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</si>
  <si>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</si>
  <si>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</si>
  <si>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</si>
  <si>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</si>
  <si>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</si>
  <si>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0717322</t>
  </si>
  <si>
    <t>Будівництво-1 медичних установ та закладів</t>
  </si>
  <si>
    <t>Управлiння охорони здоров`я виконкому Криворiзької мiської ради</t>
  </si>
  <si>
    <t>0710000</t>
  </si>
  <si>
    <t>7322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</si>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</sst>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71" zoomScale="75" zoomScaleNormal="75" zoomScaleSheetLayoutView="100" workbookViewId="0">
      <selection activeCell="AT91" sqref="AT9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91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11" t="s">
        <v>92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90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90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92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105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104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6" t="s">
        <v>102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0" t="s">
        <v>103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11262563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11262563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7" customHeight="1" x14ac:dyDescent="0.25">
      <c r="A26" s="104" t="s">
        <v>87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4" t="s">
        <v>88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2432578</v>
      </c>
      <c r="AL49" s="53"/>
      <c r="AM49" s="53"/>
      <c r="AN49" s="53"/>
      <c r="AO49" s="53"/>
      <c r="AP49" s="53"/>
      <c r="AQ49" s="53"/>
      <c r="AR49" s="53"/>
      <c r="AS49" s="53">
        <f>AC49+AK49</f>
        <v>2432578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4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8829985</v>
      </c>
      <c r="AL50" s="53"/>
      <c r="AM50" s="53"/>
      <c r="AN50" s="53"/>
      <c r="AO50" s="53"/>
      <c r="AP50" s="53"/>
      <c r="AQ50" s="53"/>
      <c r="AR50" s="53"/>
      <c r="AS50" s="53">
        <f>AC50+AK50</f>
        <v>8829985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7"/>
      <c r="B51" s="87"/>
      <c r="C51" s="87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11262563</v>
      </c>
      <c r="AL51" s="91"/>
      <c r="AM51" s="91"/>
      <c r="AN51" s="91"/>
      <c r="AO51" s="91"/>
      <c r="AP51" s="91"/>
      <c r="AQ51" s="91"/>
      <c r="AR51" s="91"/>
      <c r="AS51" s="91">
        <f>AC51+AK51</f>
        <v>11262563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3.2" customHeight="1" x14ac:dyDescent="0.25">
      <c r="A59" s="43">
        <v>1</v>
      </c>
      <c r="B59" s="43"/>
      <c r="C59" s="43"/>
      <c r="D59" s="84" t="s">
        <v>69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696100</v>
      </c>
      <c r="AK59" s="53"/>
      <c r="AL59" s="53"/>
      <c r="AM59" s="53"/>
      <c r="AN59" s="53"/>
      <c r="AO59" s="53"/>
      <c r="AP59" s="53"/>
      <c r="AQ59" s="53"/>
      <c r="AR59" s="53">
        <f>AB59+AJ59</f>
        <v>696100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6.4" customHeight="1" x14ac:dyDescent="0.25">
      <c r="A60" s="43">
        <v>2</v>
      </c>
      <c r="B60" s="43"/>
      <c r="C60" s="43"/>
      <c r="D60" s="84" t="s">
        <v>70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10566463</v>
      </c>
      <c r="AK60" s="53"/>
      <c r="AL60" s="53"/>
      <c r="AM60" s="53"/>
      <c r="AN60" s="53"/>
      <c r="AO60" s="53"/>
      <c r="AP60" s="53"/>
      <c r="AQ60" s="53"/>
      <c r="AR60" s="53">
        <f>AB60+AJ60</f>
        <v>10566463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 x14ac:dyDescent="0.25">
      <c r="A61" s="87"/>
      <c r="B61" s="87"/>
      <c r="C61" s="87"/>
      <c r="D61" s="88" t="s">
        <v>27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91">
        <v>0</v>
      </c>
      <c r="AC61" s="91"/>
      <c r="AD61" s="91"/>
      <c r="AE61" s="91"/>
      <c r="AF61" s="91"/>
      <c r="AG61" s="91"/>
      <c r="AH61" s="91"/>
      <c r="AI61" s="91"/>
      <c r="AJ61" s="91">
        <v>11262563</v>
      </c>
      <c r="AK61" s="91"/>
      <c r="AL61" s="91"/>
      <c r="AM61" s="91"/>
      <c r="AN61" s="91"/>
      <c r="AO61" s="91"/>
      <c r="AP61" s="91"/>
      <c r="AQ61" s="91"/>
      <c r="AR61" s="91">
        <f>AB61+AJ61</f>
        <v>11262563</v>
      </c>
      <c r="AS61" s="91"/>
      <c r="AT61" s="91"/>
      <c r="AU61" s="91"/>
      <c r="AV61" s="91"/>
      <c r="AW61" s="91"/>
      <c r="AX61" s="91"/>
      <c r="AY61" s="91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10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96"/>
      <c r="AA67" s="96"/>
      <c r="AB67" s="96"/>
      <c r="AC67" s="96"/>
      <c r="AD67" s="96"/>
      <c r="AE67" s="97"/>
      <c r="AF67" s="97"/>
      <c r="AG67" s="97"/>
      <c r="AH67" s="97"/>
      <c r="AI67" s="97"/>
      <c r="AJ67" s="97"/>
      <c r="AK67" s="97"/>
      <c r="AL67" s="97"/>
      <c r="AM67" s="97"/>
      <c r="AN67" s="98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CA67" s="4" t="s">
        <v>18</v>
      </c>
    </row>
    <row r="68" spans="1:79" ht="79.2" customHeight="1" x14ac:dyDescent="0.25">
      <c r="A68" s="43">
        <v>1</v>
      </c>
      <c r="B68" s="43"/>
      <c r="C68" s="43"/>
      <c r="D68" s="43"/>
      <c r="E68" s="43"/>
      <c r="F68" s="43"/>
      <c r="G68" s="83" t="s">
        <v>72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1" t="s">
        <v>73</v>
      </c>
      <c r="AA68" s="71"/>
      <c r="AB68" s="71"/>
      <c r="AC68" s="71"/>
      <c r="AD68" s="71"/>
      <c r="AE68" s="83" t="s">
        <v>74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2432578</v>
      </c>
      <c r="AX68" s="53"/>
      <c r="AY68" s="53"/>
      <c r="AZ68" s="53"/>
      <c r="BA68" s="53"/>
      <c r="BB68" s="53"/>
      <c r="BC68" s="53"/>
      <c r="BD68" s="53"/>
      <c r="BE68" s="53">
        <v>2432578</v>
      </c>
      <c r="BF68" s="53"/>
      <c r="BG68" s="53"/>
      <c r="BH68" s="53"/>
      <c r="BI68" s="53"/>
      <c r="BJ68" s="53"/>
      <c r="BK68" s="53"/>
      <c r="BL68" s="53"/>
    </row>
    <row r="69" spans="1:79" ht="79.2" customHeight="1" x14ac:dyDescent="0.25">
      <c r="A69" s="43">
        <v>2</v>
      </c>
      <c r="B69" s="43"/>
      <c r="C69" s="43"/>
      <c r="D69" s="43"/>
      <c r="E69" s="43"/>
      <c r="F69" s="43"/>
      <c r="G69" s="83" t="s">
        <v>75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1" t="s">
        <v>73</v>
      </c>
      <c r="AA69" s="71"/>
      <c r="AB69" s="71"/>
      <c r="AC69" s="71"/>
      <c r="AD69" s="71"/>
      <c r="AE69" s="83" t="s">
        <v>74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8829985</v>
      </c>
      <c r="AX69" s="53"/>
      <c r="AY69" s="53"/>
      <c r="AZ69" s="53"/>
      <c r="BA69" s="53"/>
      <c r="BB69" s="53"/>
      <c r="BC69" s="53"/>
      <c r="BD69" s="53"/>
      <c r="BE69" s="53">
        <v>8829985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99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79" ht="26.4" customHeight="1" x14ac:dyDescent="0.25">
      <c r="A71" s="43">
        <v>1</v>
      </c>
      <c r="B71" s="43"/>
      <c r="C71" s="43"/>
      <c r="D71" s="43"/>
      <c r="E71" s="43"/>
      <c r="F71" s="43"/>
      <c r="G71" s="83" t="s">
        <v>77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1" t="s">
        <v>78</v>
      </c>
      <c r="AA71" s="71"/>
      <c r="AB71" s="71"/>
      <c r="AC71" s="71"/>
      <c r="AD71" s="71"/>
      <c r="AE71" s="83" t="s">
        <v>79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7">
        <v>0</v>
      </c>
      <c r="B72" s="87"/>
      <c r="C72" s="87"/>
      <c r="D72" s="87"/>
      <c r="E72" s="87"/>
      <c r="F72" s="87"/>
      <c r="G72" s="99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3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73</v>
      </c>
      <c r="AA73" s="71"/>
      <c r="AB73" s="71"/>
      <c r="AC73" s="71"/>
      <c r="AD73" s="71"/>
      <c r="AE73" s="83" t="s">
        <v>82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8829985</v>
      </c>
      <c r="AX73" s="53"/>
      <c r="AY73" s="53"/>
      <c r="AZ73" s="53"/>
      <c r="BA73" s="53"/>
      <c r="BB73" s="53"/>
      <c r="BC73" s="53"/>
      <c r="BD73" s="53"/>
      <c r="BE73" s="53">
        <v>8829985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5">
      <c r="A74" s="87">
        <v>0</v>
      </c>
      <c r="B74" s="87"/>
      <c r="C74" s="87"/>
      <c r="D74" s="87"/>
      <c r="E74" s="87"/>
      <c r="F74" s="87"/>
      <c r="G74" s="99" t="s">
        <v>83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6"/>
      <c r="AA74" s="96"/>
      <c r="AB74" s="96"/>
      <c r="AC74" s="96"/>
      <c r="AD74" s="96"/>
      <c r="AE74" s="99"/>
      <c r="AF74" s="102"/>
      <c r="AG74" s="102"/>
      <c r="AH74" s="102"/>
      <c r="AI74" s="102"/>
      <c r="AJ74" s="102"/>
      <c r="AK74" s="102"/>
      <c r="AL74" s="102"/>
      <c r="AM74" s="102"/>
      <c r="AN74" s="103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39.6" customHeight="1" x14ac:dyDescent="0.25">
      <c r="A75" s="43">
        <v>1</v>
      </c>
      <c r="B75" s="43"/>
      <c r="C75" s="43"/>
      <c r="D75" s="43"/>
      <c r="E75" s="43"/>
      <c r="F75" s="43"/>
      <c r="G75" s="83" t="s">
        <v>84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1" t="s">
        <v>85</v>
      </c>
      <c r="AA75" s="71"/>
      <c r="AB75" s="71"/>
      <c r="AC75" s="71"/>
      <c r="AD75" s="71"/>
      <c r="AE75" s="83" t="s">
        <v>82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100</v>
      </c>
      <c r="AX75" s="53"/>
      <c r="AY75" s="53"/>
      <c r="AZ75" s="53"/>
      <c r="BA75" s="53"/>
      <c r="BB75" s="53"/>
      <c r="BC75" s="53"/>
      <c r="BD75" s="53"/>
      <c r="BE75" s="53">
        <v>100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2</v>
      </c>
      <c r="B76" s="43"/>
      <c r="C76" s="43"/>
      <c r="D76" s="43"/>
      <c r="E76" s="43"/>
      <c r="F76" s="43"/>
      <c r="G76" s="83" t="s">
        <v>86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1" t="s">
        <v>85</v>
      </c>
      <c r="AA76" s="71"/>
      <c r="AB76" s="71"/>
      <c r="AC76" s="71"/>
      <c r="AD76" s="71"/>
      <c r="AE76" s="83" t="s">
        <v>82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2" customHeight="1" x14ac:dyDescent="0.25">
      <c r="A79" s="113" t="s">
        <v>94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6" t="s">
        <v>96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5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5">
      <c r="A81" s="70" t="s">
        <v>3</v>
      </c>
      <c r="B81" s="70"/>
      <c r="C81" s="70"/>
      <c r="D81" s="70"/>
      <c r="E81" s="70"/>
      <c r="F81" s="70"/>
    </row>
    <row r="82" spans="1:59" ht="13.2" customHeight="1" x14ac:dyDescent="0.25">
      <c r="A82" s="118" t="s">
        <v>93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</row>
    <row r="83" spans="1:59" x14ac:dyDescent="0.25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31.2" customHeight="1" x14ac:dyDescent="0.25">
      <c r="A85" s="113" t="s">
        <v>95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6" t="s">
        <v>97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5">
      <c r="A87" s="46"/>
      <c r="B87" s="46"/>
      <c r="C87" s="46"/>
      <c r="D87" s="46"/>
      <c r="E87" s="46"/>
      <c r="F87" s="46"/>
      <c r="G87" s="46"/>
      <c r="H87" s="46"/>
    </row>
    <row r="88" spans="1:59" x14ac:dyDescent="0.25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3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79:BG79"/>
    <mergeCell ref="A81:F81"/>
    <mergeCell ref="A67:F67"/>
    <mergeCell ref="Z67:AD67"/>
    <mergeCell ref="AE67:AN67"/>
    <mergeCell ref="A79:V79"/>
    <mergeCell ref="W79:AM79"/>
    <mergeCell ref="W80:AM80"/>
    <mergeCell ref="BE64:BL64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2" priority="24" stopIfTrue="1" operator="equal">
      <formula>$G66</formula>
    </cfRule>
  </conditionalFormatting>
  <conditionalFormatting sqref="D49">
    <cfRule type="cellIs" dxfId="21" priority="25" stopIfTrue="1" operator="equal">
      <formula>$D48</formula>
    </cfRule>
  </conditionalFormatting>
  <conditionalFormatting sqref="A67:F67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2021-08-04T12:32:44Z</cp:lastPrinted>
  <dcterms:created xsi:type="dcterms:W3CDTF">2016-08-15T09:54:21Z</dcterms:created>
  <dcterms:modified xsi:type="dcterms:W3CDTF">2021-08-04T12:35:12Z</dcterms:modified>
</cp:coreProperties>
</file>