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КПК0712010!$A$1:$BM$134</definedName>
  </definedNames>
  <calcPr calcId="145621" refMode="R1C1"/>
</workbook>
</file>

<file path=xl/calcChain.xml><?xml version="1.0" encoding="utf-8"?>
<calcChain xmlns="http://schemas.openxmlformats.org/spreadsheetml/2006/main">
  <c r="BE121" i="2" l="1"/>
  <c r="BE119" i="2"/>
  <c r="BE118" i="2"/>
  <c r="BE117" i="2"/>
  <c r="BE116" i="2"/>
  <c r="BE115" i="2"/>
  <c r="BE113" i="2"/>
  <c r="BE112" i="2"/>
  <c r="BE111" i="2"/>
  <c r="BE110" i="2"/>
  <c r="BE109" i="2"/>
  <c r="BE108" i="2"/>
  <c r="BE107" i="2"/>
  <c r="BE106" i="2"/>
  <c r="BE105" i="2"/>
  <c r="BE104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6" i="2"/>
  <c r="BE85" i="2"/>
  <c r="BE84" i="2"/>
  <c r="BE83" i="2"/>
  <c r="BE82" i="2"/>
  <c r="BE81" i="2"/>
  <c r="BE77" i="2"/>
  <c r="BE80" i="2"/>
  <c r="BE79" i="2"/>
  <c r="BE76" i="2"/>
  <c r="BE78" i="2"/>
  <c r="AR69" i="2"/>
  <c r="AR68" i="2"/>
  <c r="AS60" i="2"/>
  <c r="AS59" i="2"/>
  <c r="AS58" i="2"/>
  <c r="AS57" i="2"/>
  <c r="AS56" i="2"/>
  <c r="AS55" i="2"/>
  <c r="AS54" i="2"/>
</calcChain>
</file>

<file path=xl/sharedStrings.xml><?xml version="1.0" encoding="utf-8"?>
<sst xmlns="http://schemas.openxmlformats.org/spreadsheetml/2006/main" count="262" uniqueCount="165">
  <si>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</si>
  <si>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</si>
  <si>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</si>
  <si>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</si>
  <si>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</si>
  <si>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</si>
  <si>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</si>
  <si>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</si>
  <si>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</si>
  <si>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</si>
  <si>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</si>
  <si>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</si>
  <si>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</si>
  <si>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</si>
  <si>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</si>
  <si>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</si>
  <si>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</si>
  <si>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</si>
  <si>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</si>
  <si>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</si>
  <si>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</si>
  <si>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</si>
  <si>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</si>
  <si>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</si>
  <si>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</si>
  <si>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</si>
  <si>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</si>
  <si>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</si>
  <si>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</si>
  <si>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</si>
  <si>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</si>
  <si>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</si>
  <si>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</si>
  <si>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</si>
  <si>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</si>
  <si>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</si>
  <si>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</si>
  <si>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</si>
  <si>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</si>
  <si>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</si>
  <si>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</si>
  <si>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</si>
  <si>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</si>
  <si>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</si>
  <si>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</si>
  <si>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</si>
  <si>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</si>
  <si>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</si>
  <si>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</si>
  <si>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</si>
  <si>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</si>
  <si>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</si>
  <si>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</si>
  <si>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</si>
  <si>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</si>
  <si>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</si>
  <si>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</si>
  <si>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</si>
  <si>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</si>
  <si>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</si>
  <si>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</si>
  <si>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</si>
  <si>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</si>
  <si>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</si>
  <si>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</si>
  <si>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</si>
  <si>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</si>
  <si>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</si>
  <si>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</si>
  <si>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</si>
  <si>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</si>
  <si>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медичних оглядів громадян під час призову на військову службу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</si>
  <si>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</si>
  <si>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</si>
  <si>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</si>
  <si>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</si>
  <si>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</si>
  <si>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</si>
  <si>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</si>
  <si>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</si>
  <si>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</si>
  <si>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</si>
  <si>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</si>
  <si>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</si>
  <si>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</si>
  <si>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</si>
  <si>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</si>
  <si>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</si>
  <si>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</si>
  <si>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</si>
  <si>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</si>
  <si>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</si>
  <si>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</si>
  <si>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</si>
  <si>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капітальний ремонт об’єктів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</si>
  <si>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</si>
  <si>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</si>
  <si>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</si>
  <si>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</si>
  <si>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</si>
  <si>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</si>
  <si>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</si>
  <si>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</si>
  <si>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</si>
  <si>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</si>
  <si>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</si>
  <si>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</si>
  <si>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</si>
  <si>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</si>
  <si>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</si>
  <si>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планується проведення капітального ремонту</t>
  </si>
  <si>
    <t>Кількість об`єктів,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</si>
  <si>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</si>
  <si>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</si>
  <si>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</si>
  <si>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</si>
  <si>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</si>
  <si>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</si>
  <si>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</si>
  <si>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призначення, розхідні матеріали, реактиви, реагенти, дез- та тех- засобів, наборів для ІФА та інше за рахунок коштів резервного фонду</t>
  </si>
  <si>
    <t>Розрахунок до листа, рішення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</si>
  <si>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</si>
  <si>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</si>
  <si>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</si>
  <si>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</si>
  <si>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</si>
  <si>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Середні витрати на придбання обладнання на одну установу</t>
  </si>
  <si>
    <t>Розрахунок</t>
  </si>
  <si>
    <t>Середня вартість ремонту одного об`єкта</t>
  </si>
  <si>
    <t>Середня вартість виготовлення ПКД на проведення ремонту одного об`єкта</t>
  </si>
  <si>
    <t>Середня вартість ремонту одного об`єкта в рамках реалізації проекту переможця конкурсу Громадський бюджет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</si>
  <si>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</si>
  <si>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</si>
  <si>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</si>
  <si>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</si>
  <si>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</si>
  <si>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зниження показника летальності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</si>
  <si>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</si>
  <si>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</si>
  <si>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</si>
  <si>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</si>
  <si>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</si>
  <si>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</si>
  <si>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</si>
  <si>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</si>
  <si>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</si>
  <si>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</si>
  <si>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</si>
  <si>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</si>
  <si>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</si>
  <si>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</si>
  <si>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</si>
  <si>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</si>
  <si>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</si>
  <si>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</si>
  <si>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___.09.2020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</si>
  <si>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</si>
  <si>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</si>
  <si>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</si>
  <si>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</si>
  <si>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</si>
  <si>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</si>
  <si>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Рішення виконкому Криворізької міської ради від 23.03.2020 №167, від 27.03.2020 №174, від 30.03.2020 №175, від 03.04.2020 №180, від 28.04.2020 №247, від 28.04.2020 №248, від 12.05.2020 №251, від 12.05.2020 №252, від 16.06.2020 №303, від 22.07.2020 №352 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</si>
  <si>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26.08.2020 №____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26.08.2020 №____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</si>
  <si>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В.о. директора департаменту фінансів виконкому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</si>
</sst>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0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4"/>
  <sheetViews>
    <sheetView tabSelected="1" topLeftCell="A114" zoomScale="75" zoomScaleNormal="75" zoomScaleSheetLayoutView="100" workbookViewId="0">
      <selection activeCell="A130" sqref="A130:V13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0" t="s">
        <v>37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61" t="s">
        <v>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5">
      <c r="AO4" s="63" t="s">
        <v>146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5">
      <c r="AO5" s="65" t="s">
        <v>22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 x14ac:dyDescent="0.25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" customHeight="1" x14ac:dyDescent="0.25">
      <c r="AO7" s="70" t="s">
        <v>2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10" spans="1:77" ht="15.75" customHeight="1" x14ac:dyDescent="0.25">
      <c r="A10" s="71" t="s">
        <v>23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77" ht="15.75" customHeight="1" x14ac:dyDescent="0.25">
      <c r="A11" s="71" t="s">
        <v>154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97" t="s">
        <v>145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106" t="s">
        <v>147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97" t="s">
        <v>152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9" t="s">
        <v>58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08" t="s">
        <v>64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99" t="s">
        <v>57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97" t="s">
        <v>159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106" t="s">
        <v>158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97" t="s">
        <v>152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9" t="s">
        <v>58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08" t="s">
        <v>63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99" t="s">
        <v>57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97" t="s">
        <v>156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160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161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9" t="s">
        <v>157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97" t="s">
        <v>153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9" t="s">
        <v>58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59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07" t="s">
        <v>60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10" t="s">
        <v>61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99" t="s">
        <v>62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52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380746044</v>
      </c>
      <c r="V22" s="67"/>
      <c r="W22" s="67"/>
      <c r="X22" s="67"/>
      <c r="Y22" s="67"/>
      <c r="Z22" s="67"/>
      <c r="AA22" s="67"/>
      <c r="AB22" s="67"/>
      <c r="AC22" s="67"/>
      <c r="AD22" s="67"/>
      <c r="AE22" s="91" t="s">
        <v>53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67">
        <v>292714314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45" t="s">
        <v>25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" customHeight="1" x14ac:dyDescent="0.25">
      <c r="A23" s="45" t="s">
        <v>24</v>
      </c>
      <c r="B23" s="45"/>
      <c r="C23" s="45"/>
      <c r="D23" s="45"/>
      <c r="E23" s="45"/>
      <c r="F23" s="45"/>
      <c r="G23" s="45"/>
      <c r="H23" s="45"/>
      <c r="I23" s="67">
        <v>88031730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45" t="s">
        <v>26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1.4" customHeight="1" x14ac:dyDescent="0.25">
      <c r="A26" s="68" t="s">
        <v>163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5" t="s">
        <v>38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5">
      <c r="A29" s="46" t="s">
        <v>30</v>
      </c>
      <c r="B29" s="46"/>
      <c r="C29" s="46"/>
      <c r="D29" s="46"/>
      <c r="E29" s="46"/>
      <c r="F29" s="46"/>
      <c r="G29" s="47" t="s">
        <v>42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9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47">
        <v>2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9"/>
    </row>
    <row r="31" spans="1:79" ht="10.5" hidden="1" customHeight="1" x14ac:dyDescent="0.25">
      <c r="A31" s="43" t="s">
        <v>35</v>
      </c>
      <c r="B31" s="43"/>
      <c r="C31" s="43"/>
      <c r="D31" s="43"/>
      <c r="E31" s="43"/>
      <c r="F31" s="43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93" t="s">
        <v>65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5" t="s">
        <v>40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15.9" customHeight="1" x14ac:dyDescent="0.25">
      <c r="A35" s="68" t="s">
        <v>144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5" t="s">
        <v>41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5">
      <c r="A38" s="46" t="s">
        <v>30</v>
      </c>
      <c r="B38" s="46"/>
      <c r="C38" s="46"/>
      <c r="D38" s="46"/>
      <c r="E38" s="46"/>
      <c r="F38" s="46"/>
      <c r="G38" s="47" t="s">
        <v>27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47">
        <v>2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</row>
    <row r="40" spans="1:79" ht="10.5" hidden="1" customHeight="1" x14ac:dyDescent="0.25">
      <c r="A40" s="43" t="s">
        <v>8</v>
      </c>
      <c r="B40" s="43"/>
      <c r="C40" s="43"/>
      <c r="D40" s="43"/>
      <c r="E40" s="43"/>
      <c r="F40" s="43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93" t="s">
        <v>66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14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93" t="s">
        <v>68</v>
      </c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5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93" t="s">
        <v>67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5"/>
    </row>
    <row r="44" spans="1:79" ht="13.2" customHeight="1" x14ac:dyDescent="0.25">
      <c r="A44" s="43">
        <v>4</v>
      </c>
      <c r="B44" s="43"/>
      <c r="C44" s="43"/>
      <c r="D44" s="43"/>
      <c r="E44" s="43"/>
      <c r="F44" s="43"/>
      <c r="G44" s="93" t="s">
        <v>69</v>
      </c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5"/>
    </row>
    <row r="45" spans="1:79" ht="13.2" customHeight="1" x14ac:dyDescent="0.25">
      <c r="A45" s="43">
        <v>5</v>
      </c>
      <c r="B45" s="43"/>
      <c r="C45" s="43"/>
      <c r="D45" s="43"/>
      <c r="E45" s="43"/>
      <c r="F45" s="43"/>
      <c r="G45" s="93" t="s">
        <v>70</v>
      </c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5"/>
    </row>
    <row r="46" spans="1:79" ht="13.2" customHeight="1" x14ac:dyDescent="0.25">
      <c r="A46" s="43">
        <v>6</v>
      </c>
      <c r="B46" s="43"/>
      <c r="C46" s="43"/>
      <c r="D46" s="43"/>
      <c r="E46" s="43"/>
      <c r="F46" s="43"/>
      <c r="G46" s="93" t="s">
        <v>71</v>
      </c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5"/>
    </row>
    <row r="47" spans="1:7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5">
      <c r="A48" s="45" t="s">
        <v>43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" customHeight="1" x14ac:dyDescent="0.25">
      <c r="A50" s="44" t="s">
        <v>30</v>
      </c>
      <c r="B50" s="44"/>
      <c r="C50" s="44"/>
      <c r="D50" s="54" t="s">
        <v>28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4" t="s">
        <v>31</v>
      </c>
      <c r="AD50" s="44"/>
      <c r="AE50" s="44"/>
      <c r="AF50" s="44"/>
      <c r="AG50" s="44"/>
      <c r="AH50" s="44"/>
      <c r="AI50" s="44"/>
      <c r="AJ50" s="44"/>
      <c r="AK50" s="44" t="s">
        <v>32</v>
      </c>
      <c r="AL50" s="44"/>
      <c r="AM50" s="44"/>
      <c r="AN50" s="44"/>
      <c r="AO50" s="44"/>
      <c r="AP50" s="44"/>
      <c r="AQ50" s="44"/>
      <c r="AR50" s="44"/>
      <c r="AS50" s="44" t="s">
        <v>29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 x14ac:dyDescent="0.25">
      <c r="A51" s="44"/>
      <c r="B51" s="44"/>
      <c r="C51" s="44"/>
      <c r="D51" s="57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ht="15.6" x14ac:dyDescent="0.25">
      <c r="A52" s="44">
        <v>1</v>
      </c>
      <c r="B52" s="44"/>
      <c r="C52" s="44"/>
      <c r="D52" s="51">
        <v>2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4">
        <v>3</v>
      </c>
      <c r="AD52" s="44"/>
      <c r="AE52" s="44"/>
      <c r="AF52" s="44"/>
      <c r="AG52" s="44"/>
      <c r="AH52" s="44"/>
      <c r="AI52" s="44"/>
      <c r="AJ52" s="44"/>
      <c r="AK52" s="44">
        <v>4</v>
      </c>
      <c r="AL52" s="44"/>
      <c r="AM52" s="44"/>
      <c r="AN52" s="44"/>
      <c r="AO52" s="44"/>
      <c r="AP52" s="44"/>
      <c r="AQ52" s="44"/>
      <c r="AR52" s="44"/>
      <c r="AS52" s="44">
        <v>5</v>
      </c>
      <c r="AT52" s="44"/>
      <c r="AU52" s="44"/>
      <c r="AV52" s="44"/>
      <c r="AW52" s="44"/>
      <c r="AX52" s="44"/>
      <c r="AY52" s="44"/>
      <c r="AZ52" s="44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 x14ac:dyDescent="0.25">
      <c r="A53" s="43" t="s">
        <v>8</v>
      </c>
      <c r="B53" s="43"/>
      <c r="C53" s="43"/>
      <c r="D53" s="100" t="s">
        <v>9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89" t="s">
        <v>10</v>
      </c>
      <c r="AD53" s="89"/>
      <c r="AE53" s="89"/>
      <c r="AF53" s="89"/>
      <c r="AG53" s="89"/>
      <c r="AH53" s="89"/>
      <c r="AI53" s="89"/>
      <c r="AJ53" s="89"/>
      <c r="AK53" s="89" t="s">
        <v>11</v>
      </c>
      <c r="AL53" s="89"/>
      <c r="AM53" s="89"/>
      <c r="AN53" s="89"/>
      <c r="AO53" s="89"/>
      <c r="AP53" s="89"/>
      <c r="AQ53" s="89"/>
      <c r="AR53" s="89"/>
      <c r="AS53" s="96" t="s">
        <v>12</v>
      </c>
      <c r="AT53" s="89"/>
      <c r="AU53" s="89"/>
      <c r="AV53" s="89"/>
      <c r="AW53" s="89"/>
      <c r="AX53" s="89"/>
      <c r="AY53" s="89"/>
      <c r="AZ53" s="89"/>
      <c r="BA53" s="19"/>
      <c r="BB53" s="20"/>
      <c r="BC53" s="20"/>
      <c r="BD53" s="20"/>
      <c r="BE53" s="20"/>
      <c r="BF53" s="20"/>
      <c r="BG53" s="20"/>
      <c r="BH53" s="20"/>
      <c r="CA53" s="4" t="s">
        <v>15</v>
      </c>
    </row>
    <row r="54" spans="1:79" ht="26.4" customHeight="1" x14ac:dyDescent="0.25">
      <c r="A54" s="43">
        <v>1</v>
      </c>
      <c r="B54" s="43"/>
      <c r="C54" s="43"/>
      <c r="D54" s="93" t="s">
        <v>72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92">
        <v>255086946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 t="shared" ref="AS54:AS60" si="0">AC54+AK54</f>
        <v>255086946</v>
      </c>
      <c r="AT54" s="92"/>
      <c r="AU54" s="92"/>
      <c r="AV54" s="92"/>
      <c r="AW54" s="92"/>
      <c r="AX54" s="92"/>
      <c r="AY54" s="92"/>
      <c r="AZ54" s="92"/>
      <c r="BA54" s="21"/>
      <c r="BB54" s="21"/>
      <c r="BC54" s="21"/>
      <c r="BD54" s="21"/>
      <c r="BE54" s="21"/>
      <c r="BF54" s="21"/>
      <c r="BG54" s="21"/>
      <c r="BH54" s="21"/>
      <c r="CA54" s="1" t="s">
        <v>16</v>
      </c>
    </row>
    <row r="55" spans="1:79" ht="26.4" customHeight="1" x14ac:dyDescent="0.25">
      <c r="A55" s="43">
        <v>2</v>
      </c>
      <c r="B55" s="43"/>
      <c r="C55" s="43"/>
      <c r="D55" s="93" t="s">
        <v>73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92">
        <v>0</v>
      </c>
      <c r="AD55" s="92"/>
      <c r="AE55" s="92"/>
      <c r="AF55" s="92"/>
      <c r="AG55" s="92"/>
      <c r="AH55" s="92"/>
      <c r="AI55" s="92"/>
      <c r="AJ55" s="92"/>
      <c r="AK55" s="92">
        <v>16303885</v>
      </c>
      <c r="AL55" s="92"/>
      <c r="AM55" s="92"/>
      <c r="AN55" s="92"/>
      <c r="AO55" s="92"/>
      <c r="AP55" s="92"/>
      <c r="AQ55" s="92"/>
      <c r="AR55" s="92"/>
      <c r="AS55" s="92">
        <f t="shared" si="0"/>
        <v>16303885</v>
      </c>
      <c r="AT55" s="92"/>
      <c r="AU55" s="92"/>
      <c r="AV55" s="92"/>
      <c r="AW55" s="92"/>
      <c r="AX55" s="92"/>
      <c r="AY55" s="92"/>
      <c r="AZ55" s="92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43">
        <v>3</v>
      </c>
      <c r="B56" s="43"/>
      <c r="C56" s="43"/>
      <c r="D56" s="93" t="s">
        <v>74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5"/>
      <c r="AC56" s="92">
        <v>0</v>
      </c>
      <c r="AD56" s="92"/>
      <c r="AE56" s="92"/>
      <c r="AF56" s="92"/>
      <c r="AG56" s="92"/>
      <c r="AH56" s="92"/>
      <c r="AI56" s="92"/>
      <c r="AJ56" s="92"/>
      <c r="AK56" s="92">
        <v>34686366</v>
      </c>
      <c r="AL56" s="92"/>
      <c r="AM56" s="92"/>
      <c r="AN56" s="92"/>
      <c r="AO56" s="92"/>
      <c r="AP56" s="92"/>
      <c r="AQ56" s="92"/>
      <c r="AR56" s="92"/>
      <c r="AS56" s="92">
        <f t="shared" si="0"/>
        <v>34686366</v>
      </c>
      <c r="AT56" s="92"/>
      <c r="AU56" s="92"/>
      <c r="AV56" s="92"/>
      <c r="AW56" s="92"/>
      <c r="AX56" s="92"/>
      <c r="AY56" s="92"/>
      <c r="AZ56" s="92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 x14ac:dyDescent="0.25">
      <c r="A57" s="43">
        <v>4</v>
      </c>
      <c r="B57" s="43"/>
      <c r="C57" s="43"/>
      <c r="D57" s="93" t="s">
        <v>75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5"/>
      <c r="AC57" s="92">
        <v>0</v>
      </c>
      <c r="AD57" s="92"/>
      <c r="AE57" s="92"/>
      <c r="AF57" s="92"/>
      <c r="AG57" s="92"/>
      <c r="AH57" s="92"/>
      <c r="AI57" s="92"/>
      <c r="AJ57" s="92"/>
      <c r="AK57" s="92">
        <v>1399999</v>
      </c>
      <c r="AL57" s="92"/>
      <c r="AM57" s="92"/>
      <c r="AN57" s="92"/>
      <c r="AO57" s="92"/>
      <c r="AP57" s="92"/>
      <c r="AQ57" s="92"/>
      <c r="AR57" s="92"/>
      <c r="AS57" s="92">
        <f t="shared" si="0"/>
        <v>1399999</v>
      </c>
      <c r="AT57" s="92"/>
      <c r="AU57" s="92"/>
      <c r="AV57" s="92"/>
      <c r="AW57" s="92"/>
      <c r="AX57" s="92"/>
      <c r="AY57" s="92"/>
      <c r="AZ57" s="92"/>
      <c r="BA57" s="21"/>
      <c r="BB57" s="21"/>
      <c r="BC57" s="21"/>
      <c r="BD57" s="21"/>
      <c r="BE57" s="21"/>
      <c r="BF57" s="21"/>
      <c r="BG57" s="21"/>
      <c r="BH57" s="21"/>
    </row>
    <row r="58" spans="1:79" ht="39.6" customHeight="1" x14ac:dyDescent="0.25">
      <c r="A58" s="43">
        <v>5</v>
      </c>
      <c r="B58" s="43"/>
      <c r="C58" s="43"/>
      <c r="D58" s="93" t="s">
        <v>76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5"/>
      <c r="AC58" s="92">
        <v>36056368</v>
      </c>
      <c r="AD58" s="92"/>
      <c r="AE58" s="92"/>
      <c r="AF58" s="92"/>
      <c r="AG58" s="92"/>
      <c r="AH58" s="92"/>
      <c r="AI58" s="92"/>
      <c r="AJ58" s="92"/>
      <c r="AK58" s="92">
        <v>35641480</v>
      </c>
      <c r="AL58" s="92"/>
      <c r="AM58" s="92"/>
      <c r="AN58" s="92"/>
      <c r="AO58" s="92"/>
      <c r="AP58" s="92"/>
      <c r="AQ58" s="92"/>
      <c r="AR58" s="92"/>
      <c r="AS58" s="92">
        <f t="shared" si="0"/>
        <v>71697848</v>
      </c>
      <c r="AT58" s="92"/>
      <c r="AU58" s="92"/>
      <c r="AV58" s="92"/>
      <c r="AW58" s="92"/>
      <c r="AX58" s="92"/>
      <c r="AY58" s="92"/>
      <c r="AZ58" s="92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 x14ac:dyDescent="0.25">
      <c r="A59" s="43">
        <v>6</v>
      </c>
      <c r="B59" s="43"/>
      <c r="C59" s="43"/>
      <c r="D59" s="93" t="s">
        <v>77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5"/>
      <c r="AC59" s="92">
        <v>1571000</v>
      </c>
      <c r="AD59" s="92"/>
      <c r="AE59" s="92"/>
      <c r="AF59" s="92"/>
      <c r="AG59" s="92"/>
      <c r="AH59" s="92"/>
      <c r="AI59" s="92"/>
      <c r="AJ59" s="92"/>
      <c r="AK59" s="92">
        <v>0</v>
      </c>
      <c r="AL59" s="92"/>
      <c r="AM59" s="92"/>
      <c r="AN59" s="92"/>
      <c r="AO59" s="92"/>
      <c r="AP59" s="92"/>
      <c r="AQ59" s="92"/>
      <c r="AR59" s="92"/>
      <c r="AS59" s="92">
        <f t="shared" si="0"/>
        <v>1571000</v>
      </c>
      <c r="AT59" s="92"/>
      <c r="AU59" s="92"/>
      <c r="AV59" s="92"/>
      <c r="AW59" s="92"/>
      <c r="AX59" s="92"/>
      <c r="AY59" s="92"/>
      <c r="AZ59" s="92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5">
      <c r="A60" s="84"/>
      <c r="B60" s="84"/>
      <c r="C60" s="84"/>
      <c r="D60" s="103" t="s">
        <v>78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5"/>
      <c r="AC60" s="60">
        <v>292714314</v>
      </c>
      <c r="AD60" s="60"/>
      <c r="AE60" s="60"/>
      <c r="AF60" s="60"/>
      <c r="AG60" s="60"/>
      <c r="AH60" s="60"/>
      <c r="AI60" s="60"/>
      <c r="AJ60" s="60"/>
      <c r="AK60" s="60">
        <v>88031730</v>
      </c>
      <c r="AL60" s="60"/>
      <c r="AM60" s="60"/>
      <c r="AN60" s="60"/>
      <c r="AO60" s="60"/>
      <c r="AP60" s="60"/>
      <c r="AQ60" s="60"/>
      <c r="AR60" s="60"/>
      <c r="AS60" s="60">
        <f t="shared" si="0"/>
        <v>380746044</v>
      </c>
      <c r="AT60" s="60"/>
      <c r="AU60" s="60"/>
      <c r="AV60" s="60"/>
      <c r="AW60" s="60"/>
      <c r="AX60" s="60"/>
      <c r="AY60" s="60"/>
      <c r="AZ60" s="60"/>
      <c r="BA60" s="37"/>
      <c r="BB60" s="37"/>
      <c r="BC60" s="37"/>
      <c r="BD60" s="37"/>
      <c r="BE60" s="37"/>
      <c r="BF60" s="37"/>
      <c r="BG60" s="37"/>
      <c r="BH60" s="37"/>
    </row>
    <row r="62" spans="1:79" ht="15.75" customHeight="1" x14ac:dyDescent="0.25">
      <c r="A62" s="61" t="s">
        <v>44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</row>
    <row r="63" spans="1:79" ht="15" customHeight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" customHeight="1" x14ac:dyDescent="0.25">
      <c r="A64" s="44" t="s">
        <v>30</v>
      </c>
      <c r="B64" s="44"/>
      <c r="C64" s="44"/>
      <c r="D64" s="54" t="s">
        <v>36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44" t="s">
        <v>31</v>
      </c>
      <c r="AC64" s="44"/>
      <c r="AD64" s="44"/>
      <c r="AE64" s="44"/>
      <c r="AF64" s="44"/>
      <c r="AG64" s="44"/>
      <c r="AH64" s="44"/>
      <c r="AI64" s="44"/>
      <c r="AJ64" s="44" t="s">
        <v>32</v>
      </c>
      <c r="AK64" s="44"/>
      <c r="AL64" s="44"/>
      <c r="AM64" s="44"/>
      <c r="AN64" s="44"/>
      <c r="AO64" s="44"/>
      <c r="AP64" s="44"/>
      <c r="AQ64" s="44"/>
      <c r="AR64" s="44" t="s">
        <v>29</v>
      </c>
      <c r="AS64" s="44"/>
      <c r="AT64" s="44"/>
      <c r="AU64" s="44"/>
      <c r="AV64" s="44"/>
      <c r="AW64" s="44"/>
      <c r="AX64" s="44"/>
      <c r="AY64" s="44"/>
    </row>
    <row r="65" spans="1:79" ht="29.1" customHeight="1" x14ac:dyDescent="0.25">
      <c r="A65" s="44"/>
      <c r="B65" s="44"/>
      <c r="C65" s="44"/>
      <c r="D65" s="57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9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</row>
    <row r="66" spans="1:79" ht="15.75" customHeight="1" x14ac:dyDescent="0.25">
      <c r="A66" s="44">
        <v>1</v>
      </c>
      <c r="B66" s="44"/>
      <c r="C66" s="44"/>
      <c r="D66" s="51">
        <v>2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3"/>
      <c r="AB66" s="44">
        <v>3</v>
      </c>
      <c r="AC66" s="44"/>
      <c r="AD66" s="44"/>
      <c r="AE66" s="44"/>
      <c r="AF66" s="44"/>
      <c r="AG66" s="44"/>
      <c r="AH66" s="44"/>
      <c r="AI66" s="44"/>
      <c r="AJ66" s="44">
        <v>4</v>
      </c>
      <c r="AK66" s="44"/>
      <c r="AL66" s="44"/>
      <c r="AM66" s="44"/>
      <c r="AN66" s="44"/>
      <c r="AO66" s="44"/>
      <c r="AP66" s="44"/>
      <c r="AQ66" s="44"/>
      <c r="AR66" s="44">
        <v>5</v>
      </c>
      <c r="AS66" s="44"/>
      <c r="AT66" s="44"/>
      <c r="AU66" s="44"/>
      <c r="AV66" s="44"/>
      <c r="AW66" s="44"/>
      <c r="AX66" s="44"/>
      <c r="AY66" s="44"/>
    </row>
    <row r="67" spans="1:79" ht="12.75" hidden="1" customHeight="1" x14ac:dyDescent="0.25">
      <c r="A67" s="43" t="s">
        <v>8</v>
      </c>
      <c r="B67" s="43"/>
      <c r="C67" s="43"/>
      <c r="D67" s="73" t="s">
        <v>9</v>
      </c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5"/>
      <c r="AB67" s="89" t="s">
        <v>10</v>
      </c>
      <c r="AC67" s="89"/>
      <c r="AD67" s="89"/>
      <c r="AE67" s="89"/>
      <c r="AF67" s="89"/>
      <c r="AG67" s="89"/>
      <c r="AH67" s="89"/>
      <c r="AI67" s="89"/>
      <c r="AJ67" s="89" t="s">
        <v>11</v>
      </c>
      <c r="AK67" s="89"/>
      <c r="AL67" s="89"/>
      <c r="AM67" s="89"/>
      <c r="AN67" s="89"/>
      <c r="AO67" s="89"/>
      <c r="AP67" s="89"/>
      <c r="AQ67" s="89"/>
      <c r="AR67" s="89" t="s">
        <v>12</v>
      </c>
      <c r="AS67" s="89"/>
      <c r="AT67" s="89"/>
      <c r="AU67" s="89"/>
      <c r="AV67" s="89"/>
      <c r="AW67" s="89"/>
      <c r="AX67" s="89"/>
      <c r="AY67" s="89"/>
      <c r="CA67" s="1" t="s">
        <v>17</v>
      </c>
    </row>
    <row r="68" spans="1:79" ht="26.4" customHeight="1" x14ac:dyDescent="0.25">
      <c r="A68" s="43">
        <v>1</v>
      </c>
      <c r="B68" s="43"/>
      <c r="C68" s="43"/>
      <c r="D68" s="93" t="s">
        <v>79</v>
      </c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5"/>
      <c r="AB68" s="92">
        <v>189831387</v>
      </c>
      <c r="AC68" s="92"/>
      <c r="AD68" s="92"/>
      <c r="AE68" s="92"/>
      <c r="AF68" s="92"/>
      <c r="AG68" s="92"/>
      <c r="AH68" s="92"/>
      <c r="AI68" s="92"/>
      <c r="AJ68" s="92">
        <v>88031730</v>
      </c>
      <c r="AK68" s="92"/>
      <c r="AL68" s="92"/>
      <c r="AM68" s="92"/>
      <c r="AN68" s="92"/>
      <c r="AO68" s="92"/>
      <c r="AP68" s="92"/>
      <c r="AQ68" s="92"/>
      <c r="AR68" s="92">
        <f>AB68+AJ68</f>
        <v>277863117</v>
      </c>
      <c r="AS68" s="92"/>
      <c r="AT68" s="92"/>
      <c r="AU68" s="92"/>
      <c r="AV68" s="92"/>
      <c r="AW68" s="92"/>
      <c r="AX68" s="92"/>
      <c r="AY68" s="92"/>
      <c r="CA68" s="1" t="s">
        <v>18</v>
      </c>
    </row>
    <row r="69" spans="1:79" s="4" customFormat="1" ht="12.75" customHeight="1" x14ac:dyDescent="0.25">
      <c r="A69" s="84"/>
      <c r="B69" s="84"/>
      <c r="C69" s="84"/>
      <c r="D69" s="103" t="s">
        <v>29</v>
      </c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5"/>
      <c r="AB69" s="60">
        <v>189831387</v>
      </c>
      <c r="AC69" s="60"/>
      <c r="AD69" s="60"/>
      <c r="AE69" s="60"/>
      <c r="AF69" s="60"/>
      <c r="AG69" s="60"/>
      <c r="AH69" s="60"/>
      <c r="AI69" s="60"/>
      <c r="AJ69" s="60">
        <v>88031730</v>
      </c>
      <c r="AK69" s="60"/>
      <c r="AL69" s="60"/>
      <c r="AM69" s="60"/>
      <c r="AN69" s="60"/>
      <c r="AO69" s="60"/>
      <c r="AP69" s="60"/>
      <c r="AQ69" s="60"/>
      <c r="AR69" s="60">
        <f>AB69+AJ69</f>
        <v>277863117</v>
      </c>
      <c r="AS69" s="60"/>
      <c r="AT69" s="60"/>
      <c r="AU69" s="60"/>
      <c r="AV69" s="60"/>
      <c r="AW69" s="60"/>
      <c r="AX69" s="60"/>
      <c r="AY69" s="60"/>
    </row>
    <row r="71" spans="1:79" ht="15.75" customHeight="1" x14ac:dyDescent="0.25">
      <c r="A71" s="45" t="s">
        <v>45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30" customHeight="1" x14ac:dyDescent="0.25">
      <c r="A72" s="44" t="s">
        <v>30</v>
      </c>
      <c r="B72" s="44"/>
      <c r="C72" s="44"/>
      <c r="D72" s="44"/>
      <c r="E72" s="44"/>
      <c r="F72" s="44"/>
      <c r="G72" s="51" t="s">
        <v>46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4" t="s">
        <v>4</v>
      </c>
      <c r="AA72" s="44"/>
      <c r="AB72" s="44"/>
      <c r="AC72" s="44"/>
      <c r="AD72" s="44"/>
      <c r="AE72" s="44" t="s">
        <v>3</v>
      </c>
      <c r="AF72" s="44"/>
      <c r="AG72" s="44"/>
      <c r="AH72" s="44"/>
      <c r="AI72" s="44"/>
      <c r="AJ72" s="44"/>
      <c r="AK72" s="44"/>
      <c r="AL72" s="44"/>
      <c r="AM72" s="44"/>
      <c r="AN72" s="44"/>
      <c r="AO72" s="51" t="s">
        <v>31</v>
      </c>
      <c r="AP72" s="52"/>
      <c r="AQ72" s="52"/>
      <c r="AR72" s="52"/>
      <c r="AS72" s="52"/>
      <c r="AT72" s="52"/>
      <c r="AU72" s="52"/>
      <c r="AV72" s="53"/>
      <c r="AW72" s="51" t="s">
        <v>32</v>
      </c>
      <c r="AX72" s="52"/>
      <c r="AY72" s="52"/>
      <c r="AZ72" s="52"/>
      <c r="BA72" s="52"/>
      <c r="BB72" s="52"/>
      <c r="BC72" s="52"/>
      <c r="BD72" s="53"/>
      <c r="BE72" s="51" t="s">
        <v>29</v>
      </c>
      <c r="BF72" s="52"/>
      <c r="BG72" s="52"/>
      <c r="BH72" s="52"/>
      <c r="BI72" s="52"/>
      <c r="BJ72" s="52"/>
      <c r="BK72" s="52"/>
      <c r="BL72" s="53"/>
    </row>
    <row r="73" spans="1:79" ht="15.75" customHeight="1" x14ac:dyDescent="0.25">
      <c r="A73" s="44">
        <v>1</v>
      </c>
      <c r="B73" s="44"/>
      <c r="C73" s="44"/>
      <c r="D73" s="44"/>
      <c r="E73" s="44"/>
      <c r="F73" s="44"/>
      <c r="G73" s="51">
        <v>2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4">
        <v>3</v>
      </c>
      <c r="AA73" s="44"/>
      <c r="AB73" s="44"/>
      <c r="AC73" s="44"/>
      <c r="AD73" s="44"/>
      <c r="AE73" s="44">
        <v>4</v>
      </c>
      <c r="AF73" s="44"/>
      <c r="AG73" s="44"/>
      <c r="AH73" s="44"/>
      <c r="AI73" s="44"/>
      <c r="AJ73" s="44"/>
      <c r="AK73" s="44"/>
      <c r="AL73" s="44"/>
      <c r="AM73" s="44"/>
      <c r="AN73" s="44"/>
      <c r="AO73" s="44">
        <v>5</v>
      </c>
      <c r="AP73" s="44"/>
      <c r="AQ73" s="44"/>
      <c r="AR73" s="44"/>
      <c r="AS73" s="44"/>
      <c r="AT73" s="44"/>
      <c r="AU73" s="44"/>
      <c r="AV73" s="44"/>
      <c r="AW73" s="44">
        <v>6</v>
      </c>
      <c r="AX73" s="44"/>
      <c r="AY73" s="44"/>
      <c r="AZ73" s="44"/>
      <c r="BA73" s="44"/>
      <c r="BB73" s="44"/>
      <c r="BC73" s="44"/>
      <c r="BD73" s="44"/>
      <c r="BE73" s="44">
        <v>7</v>
      </c>
      <c r="BF73" s="44"/>
      <c r="BG73" s="44"/>
      <c r="BH73" s="44"/>
      <c r="BI73" s="44"/>
      <c r="BJ73" s="44"/>
      <c r="BK73" s="44"/>
      <c r="BL73" s="44"/>
    </row>
    <row r="74" spans="1:79" ht="12.75" hidden="1" customHeight="1" x14ac:dyDescent="0.25">
      <c r="A74" s="43" t="s">
        <v>35</v>
      </c>
      <c r="B74" s="43"/>
      <c r="C74" s="43"/>
      <c r="D74" s="43"/>
      <c r="E74" s="43"/>
      <c r="F74" s="43"/>
      <c r="G74" s="73" t="s">
        <v>9</v>
      </c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5"/>
      <c r="Z74" s="43" t="s">
        <v>21</v>
      </c>
      <c r="AA74" s="43"/>
      <c r="AB74" s="43"/>
      <c r="AC74" s="43"/>
      <c r="AD74" s="43"/>
      <c r="AE74" s="72" t="s">
        <v>34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89" t="s">
        <v>10</v>
      </c>
      <c r="AP74" s="89"/>
      <c r="AQ74" s="89"/>
      <c r="AR74" s="89"/>
      <c r="AS74" s="89"/>
      <c r="AT74" s="89"/>
      <c r="AU74" s="89"/>
      <c r="AV74" s="89"/>
      <c r="AW74" s="89" t="s">
        <v>33</v>
      </c>
      <c r="AX74" s="89"/>
      <c r="AY74" s="89"/>
      <c r="AZ74" s="89"/>
      <c r="BA74" s="89"/>
      <c r="BB74" s="89"/>
      <c r="BC74" s="89"/>
      <c r="BD74" s="89"/>
      <c r="BE74" s="89" t="s">
        <v>12</v>
      </c>
      <c r="BF74" s="89"/>
      <c r="BG74" s="89"/>
      <c r="BH74" s="89"/>
      <c r="BI74" s="89"/>
      <c r="BJ74" s="89"/>
      <c r="BK74" s="89"/>
      <c r="BL74" s="89"/>
      <c r="CA74" s="1" t="s">
        <v>19</v>
      </c>
    </row>
    <row r="75" spans="1:79" s="4" customFormat="1" ht="12.75" customHeight="1" x14ac:dyDescent="0.25">
      <c r="A75" s="84">
        <v>0</v>
      </c>
      <c r="B75" s="84"/>
      <c r="C75" s="84"/>
      <c r="D75" s="84"/>
      <c r="E75" s="84"/>
      <c r="F75" s="84"/>
      <c r="G75" s="76" t="s">
        <v>80</v>
      </c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8"/>
      <c r="Z75" s="85"/>
      <c r="AA75" s="85"/>
      <c r="AB75" s="85"/>
      <c r="AC75" s="85"/>
      <c r="AD75" s="85"/>
      <c r="AE75" s="86"/>
      <c r="AF75" s="86"/>
      <c r="AG75" s="86"/>
      <c r="AH75" s="86"/>
      <c r="AI75" s="86"/>
      <c r="AJ75" s="86"/>
      <c r="AK75" s="86"/>
      <c r="AL75" s="86"/>
      <c r="AM75" s="86"/>
      <c r="AN75" s="87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CA75" s="4" t="s">
        <v>20</v>
      </c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111" t="s">
        <v>84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6" t="s">
        <v>82</v>
      </c>
      <c r="AA76" s="96"/>
      <c r="AB76" s="96"/>
      <c r="AC76" s="96"/>
      <c r="AD76" s="96"/>
      <c r="AE76" s="111" t="s">
        <v>85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2">
        <v>17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ref="BE76:BE86" si="1">AO76+AW76</f>
        <v>17</v>
      </c>
      <c r="BF76" s="92"/>
      <c r="BG76" s="92"/>
      <c r="BH76" s="92"/>
      <c r="BI76" s="92"/>
      <c r="BJ76" s="92"/>
      <c r="BK76" s="92"/>
      <c r="BL76" s="92"/>
    </row>
    <row r="77" spans="1:79" ht="13.2" customHeight="1" x14ac:dyDescent="0.25">
      <c r="A77" s="43">
        <v>1</v>
      </c>
      <c r="B77" s="43"/>
      <c r="C77" s="43"/>
      <c r="D77" s="43"/>
      <c r="E77" s="43"/>
      <c r="F77" s="43"/>
      <c r="G77" s="111" t="s">
        <v>90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6" t="s">
        <v>82</v>
      </c>
      <c r="AA77" s="96"/>
      <c r="AB77" s="96"/>
      <c r="AC77" s="96"/>
      <c r="AD77" s="96"/>
      <c r="AE77" s="111" t="s">
        <v>83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2">
        <v>1106.5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f t="shared" si="1"/>
        <v>1106.5</v>
      </c>
      <c r="BF77" s="92"/>
      <c r="BG77" s="92"/>
      <c r="BH77" s="92"/>
      <c r="BI77" s="92"/>
      <c r="BJ77" s="92"/>
      <c r="BK77" s="92"/>
      <c r="BL77" s="92"/>
    </row>
    <row r="78" spans="1:79" ht="13.2" customHeight="1" x14ac:dyDescent="0.25">
      <c r="A78" s="43">
        <v>1</v>
      </c>
      <c r="B78" s="43"/>
      <c r="C78" s="43"/>
      <c r="D78" s="43"/>
      <c r="E78" s="43"/>
      <c r="F78" s="43"/>
      <c r="G78" s="111" t="s">
        <v>81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6" t="s">
        <v>82</v>
      </c>
      <c r="AA78" s="96"/>
      <c r="AB78" s="96"/>
      <c r="AC78" s="96"/>
      <c r="AD78" s="96"/>
      <c r="AE78" s="111" t="s">
        <v>83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2">
        <v>6601.25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f t="shared" si="1"/>
        <v>6601.25</v>
      </c>
      <c r="BF78" s="92"/>
      <c r="BG78" s="92"/>
      <c r="BH78" s="92"/>
      <c r="BI78" s="92"/>
      <c r="BJ78" s="92"/>
      <c r="BK78" s="92"/>
      <c r="BL78" s="92"/>
    </row>
    <row r="79" spans="1:79" ht="13.2" customHeight="1" x14ac:dyDescent="0.25">
      <c r="A79" s="43">
        <v>1</v>
      </c>
      <c r="B79" s="43"/>
      <c r="C79" s="43"/>
      <c r="D79" s="43"/>
      <c r="E79" s="43"/>
      <c r="F79" s="43"/>
      <c r="G79" s="111" t="s">
        <v>86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6" t="s">
        <v>82</v>
      </c>
      <c r="AA79" s="96"/>
      <c r="AB79" s="96"/>
      <c r="AC79" s="96"/>
      <c r="AD79" s="96"/>
      <c r="AE79" s="111" t="s">
        <v>87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2">
        <v>3570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f t="shared" si="1"/>
        <v>3570</v>
      </c>
      <c r="BF79" s="92"/>
      <c r="BG79" s="92"/>
      <c r="BH79" s="92"/>
      <c r="BI79" s="92"/>
      <c r="BJ79" s="92"/>
      <c r="BK79" s="92"/>
      <c r="BL79" s="92"/>
    </row>
    <row r="80" spans="1:79" ht="13.2" customHeight="1" x14ac:dyDescent="0.25">
      <c r="A80" s="43">
        <v>1</v>
      </c>
      <c r="B80" s="43"/>
      <c r="C80" s="43"/>
      <c r="D80" s="43"/>
      <c r="E80" s="43"/>
      <c r="F80" s="43"/>
      <c r="G80" s="111" t="s">
        <v>88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6" t="s">
        <v>82</v>
      </c>
      <c r="AA80" s="96"/>
      <c r="AB80" s="96"/>
      <c r="AC80" s="96"/>
      <c r="AD80" s="96"/>
      <c r="AE80" s="111" t="s">
        <v>89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2">
        <v>239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f t="shared" si="1"/>
        <v>239</v>
      </c>
      <c r="BF80" s="92"/>
      <c r="BG80" s="92"/>
      <c r="BH80" s="92"/>
      <c r="BI80" s="92"/>
      <c r="BJ80" s="92"/>
      <c r="BK80" s="92"/>
      <c r="BL80" s="92"/>
    </row>
    <row r="81" spans="1:64" ht="66" customHeight="1" x14ac:dyDescent="0.25">
      <c r="A81" s="43">
        <v>2</v>
      </c>
      <c r="B81" s="43"/>
      <c r="C81" s="43"/>
      <c r="D81" s="43"/>
      <c r="E81" s="43"/>
      <c r="F81" s="43"/>
      <c r="G81" s="111" t="s">
        <v>91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6" t="s">
        <v>92</v>
      </c>
      <c r="AA81" s="96"/>
      <c r="AB81" s="96"/>
      <c r="AC81" s="96"/>
      <c r="AD81" s="96"/>
      <c r="AE81" s="111" t="s">
        <v>93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16303885</v>
      </c>
      <c r="AX81" s="92"/>
      <c r="AY81" s="92"/>
      <c r="AZ81" s="92"/>
      <c r="BA81" s="92"/>
      <c r="BB81" s="92"/>
      <c r="BC81" s="92"/>
      <c r="BD81" s="92"/>
      <c r="BE81" s="92">
        <f t="shared" si="1"/>
        <v>16303885</v>
      </c>
      <c r="BF81" s="92"/>
      <c r="BG81" s="92"/>
      <c r="BH81" s="92"/>
      <c r="BI81" s="92"/>
      <c r="BJ81" s="92"/>
      <c r="BK81" s="92"/>
      <c r="BL81" s="92"/>
    </row>
    <row r="82" spans="1:64" ht="66" customHeight="1" x14ac:dyDescent="0.25">
      <c r="A82" s="43">
        <v>3</v>
      </c>
      <c r="B82" s="43"/>
      <c r="C82" s="43"/>
      <c r="D82" s="43"/>
      <c r="E82" s="43"/>
      <c r="F82" s="43"/>
      <c r="G82" s="111" t="s">
        <v>94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6" t="s">
        <v>92</v>
      </c>
      <c r="AA82" s="96"/>
      <c r="AB82" s="96"/>
      <c r="AC82" s="96"/>
      <c r="AD82" s="96"/>
      <c r="AE82" s="111" t="s">
        <v>93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34586366</v>
      </c>
      <c r="AX82" s="92"/>
      <c r="AY82" s="92"/>
      <c r="AZ82" s="92"/>
      <c r="BA82" s="92"/>
      <c r="BB82" s="92"/>
      <c r="BC82" s="92"/>
      <c r="BD82" s="92"/>
      <c r="BE82" s="92">
        <f t="shared" si="1"/>
        <v>34586366</v>
      </c>
      <c r="BF82" s="92"/>
      <c r="BG82" s="92"/>
      <c r="BH82" s="92"/>
      <c r="BI82" s="92"/>
      <c r="BJ82" s="92"/>
      <c r="BK82" s="92"/>
      <c r="BL82" s="92"/>
    </row>
    <row r="83" spans="1:64" ht="66" customHeight="1" x14ac:dyDescent="0.25">
      <c r="A83" s="43">
        <v>3</v>
      </c>
      <c r="B83" s="43"/>
      <c r="C83" s="43"/>
      <c r="D83" s="43"/>
      <c r="E83" s="43"/>
      <c r="F83" s="43"/>
      <c r="G83" s="111" t="s">
        <v>95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6" t="s">
        <v>92</v>
      </c>
      <c r="AA83" s="96"/>
      <c r="AB83" s="96"/>
      <c r="AC83" s="96"/>
      <c r="AD83" s="96"/>
      <c r="AE83" s="111" t="s">
        <v>93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100000</v>
      </c>
      <c r="AX83" s="92"/>
      <c r="AY83" s="92"/>
      <c r="AZ83" s="92"/>
      <c r="BA83" s="92"/>
      <c r="BB83" s="92"/>
      <c r="BC83" s="92"/>
      <c r="BD83" s="92"/>
      <c r="BE83" s="92">
        <f t="shared" si="1"/>
        <v>100000</v>
      </c>
      <c r="BF83" s="92"/>
      <c r="BG83" s="92"/>
      <c r="BH83" s="92"/>
      <c r="BI83" s="92"/>
      <c r="BJ83" s="92"/>
      <c r="BK83" s="92"/>
      <c r="BL83" s="92"/>
    </row>
    <row r="84" spans="1:64" ht="66" customHeight="1" x14ac:dyDescent="0.25">
      <c r="A84" s="43">
        <v>4</v>
      </c>
      <c r="B84" s="43"/>
      <c r="C84" s="43"/>
      <c r="D84" s="43"/>
      <c r="E84" s="43"/>
      <c r="F84" s="43"/>
      <c r="G84" s="111" t="s">
        <v>96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96" t="s">
        <v>92</v>
      </c>
      <c r="AA84" s="96"/>
      <c r="AB84" s="96"/>
      <c r="AC84" s="96"/>
      <c r="AD84" s="96"/>
      <c r="AE84" s="111" t="s">
        <v>93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1399999</v>
      </c>
      <c r="AX84" s="92"/>
      <c r="AY84" s="92"/>
      <c r="AZ84" s="92"/>
      <c r="BA84" s="92"/>
      <c r="BB84" s="92"/>
      <c r="BC84" s="92"/>
      <c r="BD84" s="92"/>
      <c r="BE84" s="92">
        <f t="shared" si="1"/>
        <v>1399999</v>
      </c>
      <c r="BF84" s="92"/>
      <c r="BG84" s="92"/>
      <c r="BH84" s="92"/>
      <c r="BI84" s="92"/>
      <c r="BJ84" s="92"/>
      <c r="BK84" s="92"/>
      <c r="BL84" s="92"/>
    </row>
    <row r="85" spans="1:64" ht="233.4" customHeight="1" x14ac:dyDescent="0.25">
      <c r="A85" s="43">
        <v>5</v>
      </c>
      <c r="B85" s="43"/>
      <c r="C85" s="43"/>
      <c r="D85" s="43"/>
      <c r="E85" s="43"/>
      <c r="F85" s="43"/>
      <c r="G85" s="111" t="s">
        <v>97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6" t="s">
        <v>92</v>
      </c>
      <c r="AA85" s="96"/>
      <c r="AB85" s="96"/>
      <c r="AC85" s="96"/>
      <c r="AD85" s="96"/>
      <c r="AE85" s="111" t="s">
        <v>162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2">
        <v>36056368</v>
      </c>
      <c r="AP85" s="92"/>
      <c r="AQ85" s="92"/>
      <c r="AR85" s="92"/>
      <c r="AS85" s="92"/>
      <c r="AT85" s="92"/>
      <c r="AU85" s="92"/>
      <c r="AV85" s="92"/>
      <c r="AW85" s="92">
        <v>35641480</v>
      </c>
      <c r="AX85" s="92"/>
      <c r="AY85" s="92"/>
      <c r="AZ85" s="92"/>
      <c r="BA85" s="92"/>
      <c r="BB85" s="92"/>
      <c r="BC85" s="92"/>
      <c r="BD85" s="92"/>
      <c r="BE85" s="92">
        <f t="shared" si="1"/>
        <v>71697848</v>
      </c>
      <c r="BF85" s="92"/>
      <c r="BG85" s="92"/>
      <c r="BH85" s="92"/>
      <c r="BI85" s="92"/>
      <c r="BJ85" s="92"/>
      <c r="BK85" s="92"/>
      <c r="BL85" s="92"/>
    </row>
    <row r="86" spans="1:64" ht="52.8" customHeight="1" x14ac:dyDescent="0.25">
      <c r="A86" s="43">
        <v>6</v>
      </c>
      <c r="B86" s="43"/>
      <c r="C86" s="43"/>
      <c r="D86" s="43"/>
      <c r="E86" s="43"/>
      <c r="F86" s="43"/>
      <c r="G86" s="111" t="s">
        <v>98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6" t="s">
        <v>92</v>
      </c>
      <c r="AA86" s="96"/>
      <c r="AB86" s="96"/>
      <c r="AC86" s="96"/>
      <c r="AD86" s="96"/>
      <c r="AE86" s="111" t="s">
        <v>99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2">
        <v>1571000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f t="shared" si="1"/>
        <v>1571000</v>
      </c>
      <c r="BF86" s="92"/>
      <c r="BG86" s="92"/>
      <c r="BH86" s="92"/>
      <c r="BI86" s="92"/>
      <c r="BJ86" s="92"/>
      <c r="BK86" s="92"/>
      <c r="BL86" s="92"/>
    </row>
    <row r="87" spans="1:64" s="4" customFormat="1" ht="12.75" customHeight="1" x14ac:dyDescent="0.25">
      <c r="A87" s="84">
        <v>0</v>
      </c>
      <c r="B87" s="84"/>
      <c r="C87" s="84"/>
      <c r="D87" s="84"/>
      <c r="E87" s="84"/>
      <c r="F87" s="84"/>
      <c r="G87" s="114" t="s">
        <v>100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6"/>
      <c r="Z87" s="85"/>
      <c r="AA87" s="85"/>
      <c r="AB87" s="85"/>
      <c r="AC87" s="85"/>
      <c r="AD87" s="85"/>
      <c r="AE87" s="114"/>
      <c r="AF87" s="115"/>
      <c r="AG87" s="115"/>
      <c r="AH87" s="115"/>
      <c r="AI87" s="115"/>
      <c r="AJ87" s="115"/>
      <c r="AK87" s="115"/>
      <c r="AL87" s="115"/>
      <c r="AM87" s="115"/>
      <c r="AN87" s="116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</row>
    <row r="88" spans="1:64" ht="13.2" customHeight="1" x14ac:dyDescent="0.25">
      <c r="A88" s="43">
        <v>1</v>
      </c>
      <c r="B88" s="43"/>
      <c r="C88" s="43"/>
      <c r="D88" s="43"/>
      <c r="E88" s="43"/>
      <c r="F88" s="43"/>
      <c r="G88" s="111" t="s">
        <v>101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96" t="s">
        <v>102</v>
      </c>
      <c r="AA88" s="96"/>
      <c r="AB88" s="96"/>
      <c r="AC88" s="96"/>
      <c r="AD88" s="96"/>
      <c r="AE88" s="111" t="s">
        <v>87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2">
        <v>310.42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f t="shared" ref="BE88:BE102" si="2">AO88+AW88</f>
        <v>310.42</v>
      </c>
      <c r="BF88" s="92"/>
      <c r="BG88" s="92"/>
      <c r="BH88" s="92"/>
      <c r="BI88" s="92"/>
      <c r="BJ88" s="92"/>
      <c r="BK88" s="92"/>
      <c r="BL88" s="92"/>
    </row>
    <row r="89" spans="1:64" ht="13.2" customHeight="1" x14ac:dyDescent="0.25">
      <c r="A89" s="43">
        <v>1</v>
      </c>
      <c r="B89" s="43"/>
      <c r="C89" s="43"/>
      <c r="D89" s="43"/>
      <c r="E89" s="43"/>
      <c r="F89" s="43"/>
      <c r="G89" s="111" t="s">
        <v>103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6" t="s">
        <v>104</v>
      </c>
      <c r="AA89" s="96"/>
      <c r="AB89" s="96"/>
      <c r="AC89" s="96"/>
      <c r="AD89" s="96"/>
      <c r="AE89" s="111" t="s">
        <v>89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2">
        <v>32046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f t="shared" si="2"/>
        <v>32046</v>
      </c>
      <c r="BF89" s="92"/>
      <c r="BG89" s="92"/>
      <c r="BH89" s="92"/>
      <c r="BI89" s="92"/>
      <c r="BJ89" s="92"/>
      <c r="BK89" s="92"/>
      <c r="BL89" s="92"/>
    </row>
    <row r="90" spans="1:64" ht="26.4" customHeight="1" x14ac:dyDescent="0.25">
      <c r="A90" s="43">
        <v>1</v>
      </c>
      <c r="B90" s="43"/>
      <c r="C90" s="43"/>
      <c r="D90" s="43"/>
      <c r="E90" s="43"/>
      <c r="F90" s="43"/>
      <c r="G90" s="111" t="s">
        <v>105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96" t="s">
        <v>82</v>
      </c>
      <c r="AA90" s="96"/>
      <c r="AB90" s="96"/>
      <c r="AC90" s="96"/>
      <c r="AD90" s="96"/>
      <c r="AE90" s="111" t="s">
        <v>106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2">
        <v>363121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f t="shared" si="2"/>
        <v>363121</v>
      </c>
      <c r="BF90" s="92"/>
      <c r="BG90" s="92"/>
      <c r="BH90" s="92"/>
      <c r="BI90" s="92"/>
      <c r="BJ90" s="92"/>
      <c r="BK90" s="92"/>
      <c r="BL90" s="92"/>
    </row>
    <row r="91" spans="1:64" ht="13.2" customHeight="1" x14ac:dyDescent="0.25">
      <c r="A91" s="43">
        <v>1</v>
      </c>
      <c r="B91" s="43"/>
      <c r="C91" s="43"/>
      <c r="D91" s="43"/>
      <c r="E91" s="43"/>
      <c r="F91" s="43"/>
      <c r="G91" s="111" t="s">
        <v>107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6" t="s">
        <v>104</v>
      </c>
      <c r="AA91" s="96"/>
      <c r="AB91" s="96"/>
      <c r="AC91" s="96"/>
      <c r="AD91" s="96"/>
      <c r="AE91" s="111" t="s">
        <v>87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2">
        <v>1690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f t="shared" si="2"/>
        <v>1690</v>
      </c>
      <c r="BF91" s="92"/>
      <c r="BG91" s="92"/>
      <c r="BH91" s="92"/>
      <c r="BI91" s="92"/>
      <c r="BJ91" s="92"/>
      <c r="BK91" s="92"/>
      <c r="BL91" s="92"/>
    </row>
    <row r="92" spans="1:64" ht="26.4" customHeight="1" x14ac:dyDescent="0.25">
      <c r="A92" s="43">
        <v>2</v>
      </c>
      <c r="B92" s="43"/>
      <c r="C92" s="43"/>
      <c r="D92" s="43"/>
      <c r="E92" s="43"/>
      <c r="F92" s="43"/>
      <c r="G92" s="111" t="s">
        <v>108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96" t="s">
        <v>82</v>
      </c>
      <c r="AA92" s="96"/>
      <c r="AB92" s="96"/>
      <c r="AC92" s="96"/>
      <c r="AD92" s="96"/>
      <c r="AE92" s="111" t="s">
        <v>109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92">
        <v>0</v>
      </c>
      <c r="AP92" s="92"/>
      <c r="AQ92" s="92"/>
      <c r="AR92" s="92"/>
      <c r="AS92" s="92"/>
      <c r="AT92" s="92"/>
      <c r="AU92" s="92"/>
      <c r="AV92" s="92"/>
      <c r="AW92" s="92">
        <v>10</v>
      </c>
      <c r="AX92" s="92"/>
      <c r="AY92" s="92"/>
      <c r="AZ92" s="92"/>
      <c r="BA92" s="92"/>
      <c r="BB92" s="92"/>
      <c r="BC92" s="92"/>
      <c r="BD92" s="92"/>
      <c r="BE92" s="92">
        <f t="shared" si="2"/>
        <v>10</v>
      </c>
      <c r="BF92" s="92"/>
      <c r="BG92" s="92"/>
      <c r="BH92" s="92"/>
      <c r="BI92" s="92"/>
      <c r="BJ92" s="92"/>
      <c r="BK92" s="92"/>
      <c r="BL92" s="92"/>
    </row>
    <row r="93" spans="1:64" ht="26.4" customHeight="1" x14ac:dyDescent="0.25">
      <c r="A93" s="43">
        <v>3</v>
      </c>
      <c r="B93" s="43"/>
      <c r="C93" s="43"/>
      <c r="D93" s="43"/>
      <c r="E93" s="43"/>
      <c r="F93" s="43"/>
      <c r="G93" s="111" t="s">
        <v>110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96" t="s">
        <v>82</v>
      </c>
      <c r="AA93" s="96"/>
      <c r="AB93" s="96"/>
      <c r="AC93" s="96"/>
      <c r="AD93" s="96"/>
      <c r="AE93" s="111" t="s">
        <v>109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3</v>
      </c>
      <c r="AX93" s="92"/>
      <c r="AY93" s="92"/>
      <c r="AZ93" s="92"/>
      <c r="BA93" s="92"/>
      <c r="BB93" s="92"/>
      <c r="BC93" s="92"/>
      <c r="BD93" s="92"/>
      <c r="BE93" s="92">
        <f t="shared" si="2"/>
        <v>3</v>
      </c>
      <c r="BF93" s="92"/>
      <c r="BG93" s="92"/>
      <c r="BH93" s="92"/>
      <c r="BI93" s="92"/>
      <c r="BJ93" s="92"/>
      <c r="BK93" s="92"/>
      <c r="BL93" s="92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111" t="s">
        <v>111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96" t="s">
        <v>82</v>
      </c>
      <c r="AA94" s="96"/>
      <c r="AB94" s="96"/>
      <c r="AC94" s="96"/>
      <c r="AD94" s="96"/>
      <c r="AE94" s="111" t="s">
        <v>109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3</v>
      </c>
      <c r="AX94" s="92"/>
      <c r="AY94" s="92"/>
      <c r="AZ94" s="92"/>
      <c r="BA94" s="92"/>
      <c r="BB94" s="92"/>
      <c r="BC94" s="92"/>
      <c r="BD94" s="92"/>
      <c r="BE94" s="92">
        <f t="shared" si="2"/>
        <v>3</v>
      </c>
      <c r="BF94" s="92"/>
      <c r="BG94" s="92"/>
      <c r="BH94" s="92"/>
      <c r="BI94" s="92"/>
      <c r="BJ94" s="92"/>
      <c r="BK94" s="92"/>
      <c r="BL94" s="92"/>
    </row>
    <row r="95" spans="1:64" ht="13.2" customHeight="1" x14ac:dyDescent="0.25">
      <c r="A95" s="43">
        <v>3</v>
      </c>
      <c r="B95" s="43"/>
      <c r="C95" s="43"/>
      <c r="D95" s="43"/>
      <c r="E95" s="43"/>
      <c r="F95" s="43"/>
      <c r="G95" s="111" t="s">
        <v>112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96" t="s">
        <v>82</v>
      </c>
      <c r="AA95" s="96"/>
      <c r="AB95" s="96"/>
      <c r="AC95" s="96"/>
      <c r="AD95" s="96"/>
      <c r="AE95" s="111" t="s">
        <v>109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1</v>
      </c>
      <c r="AX95" s="92"/>
      <c r="AY95" s="92"/>
      <c r="AZ95" s="92"/>
      <c r="BA95" s="92"/>
      <c r="BB95" s="92"/>
      <c r="BC95" s="92"/>
      <c r="BD95" s="92"/>
      <c r="BE95" s="92">
        <f t="shared" si="2"/>
        <v>1</v>
      </c>
      <c r="BF95" s="92"/>
      <c r="BG95" s="92"/>
      <c r="BH95" s="92"/>
      <c r="BI95" s="92"/>
      <c r="BJ95" s="92"/>
      <c r="BK95" s="92"/>
      <c r="BL95" s="92"/>
    </row>
    <row r="96" spans="1:64" ht="26.4" customHeight="1" x14ac:dyDescent="0.25">
      <c r="A96" s="43">
        <v>3</v>
      </c>
      <c r="B96" s="43"/>
      <c r="C96" s="43"/>
      <c r="D96" s="43"/>
      <c r="E96" s="43"/>
      <c r="F96" s="43"/>
      <c r="G96" s="111" t="s">
        <v>113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96" t="s">
        <v>82</v>
      </c>
      <c r="AA96" s="96"/>
      <c r="AB96" s="96"/>
      <c r="AC96" s="96"/>
      <c r="AD96" s="96"/>
      <c r="AE96" s="111" t="s">
        <v>109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1</v>
      </c>
      <c r="AX96" s="92"/>
      <c r="AY96" s="92"/>
      <c r="AZ96" s="92"/>
      <c r="BA96" s="92"/>
      <c r="BB96" s="92"/>
      <c r="BC96" s="92"/>
      <c r="BD96" s="92"/>
      <c r="BE96" s="92">
        <f t="shared" si="2"/>
        <v>1</v>
      </c>
      <c r="BF96" s="92"/>
      <c r="BG96" s="92"/>
      <c r="BH96" s="92"/>
      <c r="BI96" s="92"/>
      <c r="BJ96" s="92"/>
      <c r="BK96" s="92"/>
      <c r="BL96" s="92"/>
    </row>
    <row r="97" spans="1:64" ht="39.6" customHeight="1" x14ac:dyDescent="0.25">
      <c r="A97" s="43">
        <v>4</v>
      </c>
      <c r="B97" s="43"/>
      <c r="C97" s="43"/>
      <c r="D97" s="43"/>
      <c r="E97" s="43"/>
      <c r="F97" s="43"/>
      <c r="G97" s="111" t="s">
        <v>114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96" t="s">
        <v>82</v>
      </c>
      <c r="AA97" s="96"/>
      <c r="AB97" s="96"/>
      <c r="AC97" s="96"/>
      <c r="AD97" s="96"/>
      <c r="AE97" s="111" t="s">
        <v>109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92">
        <v>0</v>
      </c>
      <c r="AP97" s="92"/>
      <c r="AQ97" s="92"/>
      <c r="AR97" s="92"/>
      <c r="AS97" s="92"/>
      <c r="AT97" s="92"/>
      <c r="AU97" s="92"/>
      <c r="AV97" s="92"/>
      <c r="AW97" s="92">
        <v>1</v>
      </c>
      <c r="AX97" s="92"/>
      <c r="AY97" s="92"/>
      <c r="AZ97" s="92"/>
      <c r="BA97" s="92"/>
      <c r="BB97" s="92"/>
      <c r="BC97" s="92"/>
      <c r="BD97" s="92"/>
      <c r="BE97" s="92">
        <f t="shared" si="2"/>
        <v>1</v>
      </c>
      <c r="BF97" s="92"/>
      <c r="BG97" s="92"/>
      <c r="BH97" s="92"/>
      <c r="BI97" s="92"/>
      <c r="BJ97" s="92"/>
      <c r="BK97" s="92"/>
      <c r="BL97" s="92"/>
    </row>
    <row r="98" spans="1:64" ht="39.6" customHeight="1" x14ac:dyDescent="0.25">
      <c r="A98" s="43">
        <v>4</v>
      </c>
      <c r="B98" s="43"/>
      <c r="C98" s="43"/>
      <c r="D98" s="43"/>
      <c r="E98" s="43"/>
      <c r="F98" s="43"/>
      <c r="G98" s="111" t="s">
        <v>115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96" t="s">
        <v>82</v>
      </c>
      <c r="AA98" s="96"/>
      <c r="AB98" s="96"/>
      <c r="AC98" s="96"/>
      <c r="AD98" s="96"/>
      <c r="AE98" s="111" t="s">
        <v>109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1</v>
      </c>
      <c r="AX98" s="92"/>
      <c r="AY98" s="92"/>
      <c r="AZ98" s="92"/>
      <c r="BA98" s="92"/>
      <c r="BB98" s="92"/>
      <c r="BC98" s="92"/>
      <c r="BD98" s="92"/>
      <c r="BE98" s="92">
        <f t="shared" si="2"/>
        <v>1</v>
      </c>
      <c r="BF98" s="92"/>
      <c r="BG98" s="92"/>
      <c r="BH98" s="92"/>
      <c r="BI98" s="92"/>
      <c r="BJ98" s="92"/>
      <c r="BK98" s="92"/>
      <c r="BL98" s="92"/>
    </row>
    <row r="99" spans="1:64" ht="26.4" customHeight="1" x14ac:dyDescent="0.25">
      <c r="A99" s="43">
        <v>5</v>
      </c>
      <c r="B99" s="43"/>
      <c r="C99" s="43"/>
      <c r="D99" s="43"/>
      <c r="E99" s="43"/>
      <c r="F99" s="43"/>
      <c r="G99" s="111" t="s">
        <v>116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96" t="s">
        <v>82</v>
      </c>
      <c r="AA99" s="96"/>
      <c r="AB99" s="96"/>
      <c r="AC99" s="96"/>
      <c r="AD99" s="96"/>
      <c r="AE99" s="111" t="s">
        <v>117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92">
        <v>4</v>
      </c>
      <c r="AP99" s="92"/>
      <c r="AQ99" s="92"/>
      <c r="AR99" s="92"/>
      <c r="AS99" s="92"/>
      <c r="AT99" s="92"/>
      <c r="AU99" s="92"/>
      <c r="AV99" s="92"/>
      <c r="AW99" s="92">
        <v>103</v>
      </c>
      <c r="AX99" s="92"/>
      <c r="AY99" s="92"/>
      <c r="AZ99" s="92"/>
      <c r="BA99" s="92"/>
      <c r="BB99" s="92"/>
      <c r="BC99" s="92"/>
      <c r="BD99" s="92"/>
      <c r="BE99" s="92">
        <f t="shared" si="2"/>
        <v>107</v>
      </c>
      <c r="BF99" s="92"/>
      <c r="BG99" s="92"/>
      <c r="BH99" s="92"/>
      <c r="BI99" s="92"/>
      <c r="BJ99" s="92"/>
      <c r="BK99" s="92"/>
      <c r="BL99" s="92"/>
    </row>
    <row r="100" spans="1:64" ht="39.6" customHeight="1" x14ac:dyDescent="0.25">
      <c r="A100" s="43">
        <v>5</v>
      </c>
      <c r="B100" s="43"/>
      <c r="C100" s="43"/>
      <c r="D100" s="43"/>
      <c r="E100" s="43"/>
      <c r="F100" s="43"/>
      <c r="G100" s="111" t="s">
        <v>118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96" t="s">
        <v>82</v>
      </c>
      <c r="AA100" s="96"/>
      <c r="AB100" s="96"/>
      <c r="AC100" s="96"/>
      <c r="AD100" s="96"/>
      <c r="AE100" s="111" t="s">
        <v>117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92">
        <v>309443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f t="shared" si="2"/>
        <v>309443</v>
      </c>
      <c r="BF100" s="92"/>
      <c r="BG100" s="92"/>
      <c r="BH100" s="92"/>
      <c r="BI100" s="92"/>
      <c r="BJ100" s="92"/>
      <c r="BK100" s="92"/>
      <c r="BL100" s="92"/>
    </row>
    <row r="101" spans="1:64" ht="52.8" customHeight="1" x14ac:dyDescent="0.25">
      <c r="A101" s="43">
        <v>5</v>
      </c>
      <c r="B101" s="43"/>
      <c r="C101" s="43"/>
      <c r="D101" s="43"/>
      <c r="E101" s="43"/>
      <c r="F101" s="43"/>
      <c r="G101" s="111" t="s">
        <v>119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96" t="s">
        <v>82</v>
      </c>
      <c r="AA101" s="96"/>
      <c r="AB101" s="96"/>
      <c r="AC101" s="96"/>
      <c r="AD101" s="96"/>
      <c r="AE101" s="111" t="s">
        <v>120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92">
        <v>5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f t="shared" si="2"/>
        <v>5</v>
      </c>
      <c r="BF101" s="92"/>
      <c r="BG101" s="92"/>
      <c r="BH101" s="92"/>
      <c r="BI101" s="92"/>
      <c r="BJ101" s="92"/>
      <c r="BK101" s="92"/>
      <c r="BL101" s="92"/>
    </row>
    <row r="102" spans="1:64" ht="39.6" customHeight="1" x14ac:dyDescent="0.25">
      <c r="A102" s="43">
        <v>6</v>
      </c>
      <c r="B102" s="43"/>
      <c r="C102" s="43"/>
      <c r="D102" s="43"/>
      <c r="E102" s="43"/>
      <c r="F102" s="43"/>
      <c r="G102" s="111" t="s">
        <v>121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96" t="s">
        <v>82</v>
      </c>
      <c r="AA102" s="96"/>
      <c r="AB102" s="96"/>
      <c r="AC102" s="96"/>
      <c r="AD102" s="96"/>
      <c r="AE102" s="111" t="s">
        <v>109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92">
        <v>39.5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f t="shared" si="2"/>
        <v>39.5</v>
      </c>
      <c r="BF102" s="92"/>
      <c r="BG102" s="92"/>
      <c r="BH102" s="92"/>
      <c r="BI102" s="92"/>
      <c r="BJ102" s="92"/>
      <c r="BK102" s="92"/>
      <c r="BL102" s="92"/>
    </row>
    <row r="103" spans="1:64" s="4" customFormat="1" ht="12.75" customHeight="1" x14ac:dyDescent="0.25">
      <c r="A103" s="84">
        <v>0</v>
      </c>
      <c r="B103" s="84"/>
      <c r="C103" s="84"/>
      <c r="D103" s="84"/>
      <c r="E103" s="84"/>
      <c r="F103" s="84"/>
      <c r="G103" s="114" t="s">
        <v>122</v>
      </c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6"/>
      <c r="Z103" s="85"/>
      <c r="AA103" s="85"/>
      <c r="AB103" s="85"/>
      <c r="AC103" s="85"/>
      <c r="AD103" s="85"/>
      <c r="AE103" s="114"/>
      <c r="AF103" s="115"/>
      <c r="AG103" s="115"/>
      <c r="AH103" s="115"/>
      <c r="AI103" s="115"/>
      <c r="AJ103" s="115"/>
      <c r="AK103" s="115"/>
      <c r="AL103" s="115"/>
      <c r="AM103" s="115"/>
      <c r="AN103" s="116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</row>
    <row r="104" spans="1:64" ht="13.2" customHeight="1" x14ac:dyDescent="0.25">
      <c r="A104" s="43">
        <v>1</v>
      </c>
      <c r="B104" s="43"/>
      <c r="C104" s="43"/>
      <c r="D104" s="43"/>
      <c r="E104" s="43"/>
      <c r="F104" s="43"/>
      <c r="G104" s="111" t="s">
        <v>123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96" t="s">
        <v>124</v>
      </c>
      <c r="AA104" s="96"/>
      <c r="AB104" s="96"/>
      <c r="AC104" s="96"/>
      <c r="AD104" s="96"/>
      <c r="AE104" s="111" t="s">
        <v>87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92">
        <v>85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f t="shared" ref="BE104:BE113" si="3">AO104+AW104</f>
        <v>85</v>
      </c>
      <c r="BF104" s="92"/>
      <c r="BG104" s="92"/>
      <c r="BH104" s="92"/>
      <c r="BI104" s="92"/>
      <c r="BJ104" s="92"/>
      <c r="BK104" s="92"/>
      <c r="BL104" s="92"/>
    </row>
    <row r="105" spans="1:64" ht="13.2" customHeight="1" x14ac:dyDescent="0.25">
      <c r="A105" s="43">
        <v>1</v>
      </c>
      <c r="B105" s="43"/>
      <c r="C105" s="43"/>
      <c r="D105" s="43"/>
      <c r="E105" s="43"/>
      <c r="F105" s="43"/>
      <c r="G105" s="111" t="s">
        <v>125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96" t="s">
        <v>124</v>
      </c>
      <c r="AA105" s="96"/>
      <c r="AB105" s="96"/>
      <c r="AC105" s="96"/>
      <c r="AD105" s="96"/>
      <c r="AE105" s="111" t="s">
        <v>87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92">
        <v>10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f t="shared" si="3"/>
        <v>10</v>
      </c>
      <c r="BF105" s="92"/>
      <c r="BG105" s="92"/>
      <c r="BH105" s="92"/>
      <c r="BI105" s="92"/>
      <c r="BJ105" s="92"/>
      <c r="BK105" s="92"/>
      <c r="BL105" s="92"/>
    </row>
    <row r="106" spans="1:64" ht="13.2" customHeight="1" x14ac:dyDescent="0.25">
      <c r="A106" s="43">
        <v>2</v>
      </c>
      <c r="B106" s="43"/>
      <c r="C106" s="43"/>
      <c r="D106" s="43"/>
      <c r="E106" s="43"/>
      <c r="F106" s="43"/>
      <c r="G106" s="111" t="s">
        <v>126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96" t="s">
        <v>92</v>
      </c>
      <c r="AA106" s="96"/>
      <c r="AB106" s="96"/>
      <c r="AC106" s="96"/>
      <c r="AD106" s="96"/>
      <c r="AE106" s="111" t="s">
        <v>127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92">
        <v>0</v>
      </c>
      <c r="AP106" s="92"/>
      <c r="AQ106" s="92"/>
      <c r="AR106" s="92"/>
      <c r="AS106" s="92"/>
      <c r="AT106" s="92"/>
      <c r="AU106" s="92"/>
      <c r="AV106" s="92"/>
      <c r="AW106" s="92">
        <v>1630388</v>
      </c>
      <c r="AX106" s="92"/>
      <c r="AY106" s="92"/>
      <c r="AZ106" s="92"/>
      <c r="BA106" s="92"/>
      <c r="BB106" s="92"/>
      <c r="BC106" s="92"/>
      <c r="BD106" s="92"/>
      <c r="BE106" s="92">
        <f t="shared" si="3"/>
        <v>1630388</v>
      </c>
      <c r="BF106" s="92"/>
      <c r="BG106" s="92"/>
      <c r="BH106" s="92"/>
      <c r="BI106" s="92"/>
      <c r="BJ106" s="92"/>
      <c r="BK106" s="92"/>
      <c r="BL106" s="92"/>
    </row>
    <row r="107" spans="1:64" ht="13.2" customHeight="1" x14ac:dyDescent="0.25">
      <c r="A107" s="43">
        <v>3</v>
      </c>
      <c r="B107" s="43"/>
      <c r="C107" s="43"/>
      <c r="D107" s="43"/>
      <c r="E107" s="43"/>
      <c r="F107" s="43"/>
      <c r="G107" s="111" t="s">
        <v>128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96" t="s">
        <v>92</v>
      </c>
      <c r="AA107" s="96"/>
      <c r="AB107" s="96"/>
      <c r="AC107" s="96"/>
      <c r="AD107" s="96"/>
      <c r="AE107" s="111" t="s">
        <v>127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11528789</v>
      </c>
      <c r="AX107" s="92"/>
      <c r="AY107" s="92"/>
      <c r="AZ107" s="92"/>
      <c r="BA107" s="92"/>
      <c r="BB107" s="92"/>
      <c r="BC107" s="92"/>
      <c r="BD107" s="92"/>
      <c r="BE107" s="92">
        <f t="shared" si="3"/>
        <v>11528789</v>
      </c>
      <c r="BF107" s="92"/>
      <c r="BG107" s="92"/>
      <c r="BH107" s="92"/>
      <c r="BI107" s="92"/>
      <c r="BJ107" s="92"/>
      <c r="BK107" s="92"/>
      <c r="BL107" s="92"/>
    </row>
    <row r="108" spans="1:64" ht="26.4" customHeight="1" x14ac:dyDescent="0.25">
      <c r="A108" s="43">
        <v>3</v>
      </c>
      <c r="B108" s="43"/>
      <c r="C108" s="43"/>
      <c r="D108" s="43"/>
      <c r="E108" s="43"/>
      <c r="F108" s="43"/>
      <c r="G108" s="111" t="s">
        <v>129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96" t="s">
        <v>92</v>
      </c>
      <c r="AA108" s="96"/>
      <c r="AB108" s="96"/>
      <c r="AC108" s="96"/>
      <c r="AD108" s="96"/>
      <c r="AE108" s="111" t="s">
        <v>127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92">
        <v>0</v>
      </c>
      <c r="AP108" s="92"/>
      <c r="AQ108" s="92"/>
      <c r="AR108" s="92"/>
      <c r="AS108" s="92"/>
      <c r="AT108" s="92"/>
      <c r="AU108" s="92"/>
      <c r="AV108" s="92"/>
      <c r="AW108" s="92">
        <v>100000</v>
      </c>
      <c r="AX108" s="92"/>
      <c r="AY108" s="92"/>
      <c r="AZ108" s="92"/>
      <c r="BA108" s="92"/>
      <c r="BB108" s="92"/>
      <c r="BC108" s="92"/>
      <c r="BD108" s="92"/>
      <c r="BE108" s="92">
        <f t="shared" si="3"/>
        <v>100000</v>
      </c>
      <c r="BF108" s="92"/>
      <c r="BG108" s="92"/>
      <c r="BH108" s="92"/>
      <c r="BI108" s="92"/>
      <c r="BJ108" s="92"/>
      <c r="BK108" s="92"/>
      <c r="BL108" s="92"/>
    </row>
    <row r="109" spans="1:64" ht="26.4" customHeight="1" x14ac:dyDescent="0.25">
      <c r="A109" s="43">
        <v>4</v>
      </c>
      <c r="B109" s="43"/>
      <c r="C109" s="43"/>
      <c r="D109" s="43"/>
      <c r="E109" s="43"/>
      <c r="F109" s="43"/>
      <c r="G109" s="111" t="s">
        <v>130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96" t="s">
        <v>92</v>
      </c>
      <c r="AA109" s="96"/>
      <c r="AB109" s="96"/>
      <c r="AC109" s="96"/>
      <c r="AD109" s="96"/>
      <c r="AE109" s="111" t="s">
        <v>127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92">
        <v>0</v>
      </c>
      <c r="AP109" s="92"/>
      <c r="AQ109" s="92"/>
      <c r="AR109" s="92"/>
      <c r="AS109" s="92"/>
      <c r="AT109" s="92"/>
      <c r="AU109" s="92"/>
      <c r="AV109" s="92"/>
      <c r="AW109" s="92">
        <v>1399999</v>
      </c>
      <c r="AX109" s="92"/>
      <c r="AY109" s="92"/>
      <c r="AZ109" s="92"/>
      <c r="BA109" s="92"/>
      <c r="BB109" s="92"/>
      <c r="BC109" s="92"/>
      <c r="BD109" s="92"/>
      <c r="BE109" s="92">
        <f t="shared" si="3"/>
        <v>1399999</v>
      </c>
      <c r="BF109" s="92"/>
      <c r="BG109" s="92"/>
      <c r="BH109" s="92"/>
      <c r="BI109" s="92"/>
      <c r="BJ109" s="92"/>
      <c r="BK109" s="92"/>
      <c r="BL109" s="92"/>
    </row>
    <row r="110" spans="1:64" ht="13.2" customHeight="1" x14ac:dyDescent="0.25">
      <c r="A110" s="43">
        <v>5</v>
      </c>
      <c r="B110" s="43"/>
      <c r="C110" s="43"/>
      <c r="D110" s="43"/>
      <c r="E110" s="43"/>
      <c r="F110" s="43"/>
      <c r="G110" s="111" t="s">
        <v>131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96" t="s">
        <v>92</v>
      </c>
      <c r="AA110" s="96"/>
      <c r="AB110" s="96"/>
      <c r="AC110" s="96"/>
      <c r="AD110" s="96"/>
      <c r="AE110" s="111" t="s">
        <v>127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92">
        <v>5500</v>
      </c>
      <c r="AP110" s="92"/>
      <c r="AQ110" s="92"/>
      <c r="AR110" s="92"/>
      <c r="AS110" s="92"/>
      <c r="AT110" s="92"/>
      <c r="AU110" s="92"/>
      <c r="AV110" s="92"/>
      <c r="AW110" s="92">
        <v>346034</v>
      </c>
      <c r="AX110" s="92"/>
      <c r="AY110" s="92"/>
      <c r="AZ110" s="92"/>
      <c r="BA110" s="92"/>
      <c r="BB110" s="92"/>
      <c r="BC110" s="92"/>
      <c r="BD110" s="92"/>
      <c r="BE110" s="92">
        <f t="shared" si="3"/>
        <v>351534</v>
      </c>
      <c r="BF110" s="92"/>
      <c r="BG110" s="92"/>
      <c r="BH110" s="92"/>
      <c r="BI110" s="92"/>
      <c r="BJ110" s="92"/>
      <c r="BK110" s="92"/>
      <c r="BL110" s="92"/>
    </row>
    <row r="111" spans="1:64" ht="26.4" customHeight="1" x14ac:dyDescent="0.25">
      <c r="A111" s="43">
        <v>5</v>
      </c>
      <c r="B111" s="43"/>
      <c r="C111" s="43"/>
      <c r="D111" s="43"/>
      <c r="E111" s="43"/>
      <c r="F111" s="43"/>
      <c r="G111" s="111" t="s">
        <v>132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96" t="s">
        <v>92</v>
      </c>
      <c r="AA111" s="96"/>
      <c r="AB111" s="96"/>
      <c r="AC111" s="96"/>
      <c r="AD111" s="96"/>
      <c r="AE111" s="111" t="s">
        <v>127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92">
        <v>66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f t="shared" si="3"/>
        <v>66</v>
      </c>
      <c r="BF111" s="92"/>
      <c r="BG111" s="92"/>
      <c r="BH111" s="92"/>
      <c r="BI111" s="92"/>
      <c r="BJ111" s="92"/>
      <c r="BK111" s="92"/>
      <c r="BL111" s="92"/>
    </row>
    <row r="112" spans="1:64" ht="39.6" customHeight="1" x14ac:dyDescent="0.25">
      <c r="A112" s="43">
        <v>5</v>
      </c>
      <c r="B112" s="43"/>
      <c r="C112" s="43"/>
      <c r="D112" s="43"/>
      <c r="E112" s="43"/>
      <c r="F112" s="43"/>
      <c r="G112" s="111" t="s">
        <v>133</v>
      </c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3"/>
      <c r="Z112" s="96" t="s">
        <v>92</v>
      </c>
      <c r="AA112" s="96"/>
      <c r="AB112" s="96"/>
      <c r="AC112" s="96"/>
      <c r="AD112" s="96"/>
      <c r="AE112" s="111" t="s">
        <v>127</v>
      </c>
      <c r="AF112" s="112"/>
      <c r="AG112" s="112"/>
      <c r="AH112" s="112"/>
      <c r="AI112" s="112"/>
      <c r="AJ112" s="112"/>
      <c r="AK112" s="112"/>
      <c r="AL112" s="112"/>
      <c r="AM112" s="112"/>
      <c r="AN112" s="113"/>
      <c r="AO112" s="92">
        <v>3133618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f t="shared" si="3"/>
        <v>3133618</v>
      </c>
      <c r="BF112" s="92"/>
      <c r="BG112" s="92"/>
      <c r="BH112" s="92"/>
      <c r="BI112" s="92"/>
      <c r="BJ112" s="92"/>
      <c r="BK112" s="92"/>
      <c r="BL112" s="92"/>
    </row>
    <row r="113" spans="1:64" ht="39.6" customHeight="1" x14ac:dyDescent="0.25">
      <c r="A113" s="43">
        <v>6</v>
      </c>
      <c r="B113" s="43"/>
      <c r="C113" s="43"/>
      <c r="D113" s="43"/>
      <c r="E113" s="43"/>
      <c r="F113" s="43"/>
      <c r="G113" s="111" t="s">
        <v>134</v>
      </c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3"/>
      <c r="Z113" s="96" t="s">
        <v>92</v>
      </c>
      <c r="AA113" s="96"/>
      <c r="AB113" s="96"/>
      <c r="AC113" s="96"/>
      <c r="AD113" s="96"/>
      <c r="AE113" s="111" t="s">
        <v>127</v>
      </c>
      <c r="AF113" s="112"/>
      <c r="AG113" s="112"/>
      <c r="AH113" s="112"/>
      <c r="AI113" s="112"/>
      <c r="AJ113" s="112"/>
      <c r="AK113" s="112"/>
      <c r="AL113" s="112"/>
      <c r="AM113" s="112"/>
      <c r="AN113" s="113"/>
      <c r="AO113" s="92">
        <v>39772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f t="shared" si="3"/>
        <v>39772</v>
      </c>
      <c r="BF113" s="92"/>
      <c r="BG113" s="92"/>
      <c r="BH113" s="92"/>
      <c r="BI113" s="92"/>
      <c r="BJ113" s="92"/>
      <c r="BK113" s="92"/>
      <c r="BL113" s="92"/>
    </row>
    <row r="114" spans="1:64" s="4" customFormat="1" ht="12.75" customHeight="1" x14ac:dyDescent="0.25">
      <c r="A114" s="84">
        <v>0</v>
      </c>
      <c r="B114" s="84"/>
      <c r="C114" s="84"/>
      <c r="D114" s="84"/>
      <c r="E114" s="84"/>
      <c r="F114" s="84"/>
      <c r="G114" s="114" t="s">
        <v>135</v>
      </c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6"/>
      <c r="Z114" s="85"/>
      <c r="AA114" s="85"/>
      <c r="AB114" s="85"/>
      <c r="AC114" s="85"/>
      <c r="AD114" s="85"/>
      <c r="AE114" s="114"/>
      <c r="AF114" s="115"/>
      <c r="AG114" s="115"/>
      <c r="AH114" s="115"/>
      <c r="AI114" s="115"/>
      <c r="AJ114" s="115"/>
      <c r="AK114" s="115"/>
      <c r="AL114" s="115"/>
      <c r="AM114" s="115"/>
      <c r="AN114" s="116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</row>
    <row r="115" spans="1:64" ht="13.2" customHeight="1" x14ac:dyDescent="0.25">
      <c r="A115" s="43">
        <v>1</v>
      </c>
      <c r="B115" s="43"/>
      <c r="C115" s="43"/>
      <c r="D115" s="43"/>
      <c r="E115" s="43"/>
      <c r="F115" s="43"/>
      <c r="G115" s="111" t="s">
        <v>136</v>
      </c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3"/>
      <c r="Z115" s="96" t="s">
        <v>137</v>
      </c>
      <c r="AA115" s="96"/>
      <c r="AB115" s="96"/>
      <c r="AC115" s="96"/>
      <c r="AD115" s="96"/>
      <c r="AE115" s="111" t="s">
        <v>87</v>
      </c>
      <c r="AF115" s="112"/>
      <c r="AG115" s="112"/>
      <c r="AH115" s="112"/>
      <c r="AI115" s="112"/>
      <c r="AJ115" s="112"/>
      <c r="AK115" s="112"/>
      <c r="AL115" s="112"/>
      <c r="AM115" s="112"/>
      <c r="AN115" s="113"/>
      <c r="AO115" s="92">
        <v>0.1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f>AO115+AW115</f>
        <v>0.1</v>
      </c>
      <c r="BF115" s="92"/>
      <c r="BG115" s="92"/>
      <c r="BH115" s="92"/>
      <c r="BI115" s="92"/>
      <c r="BJ115" s="92"/>
      <c r="BK115" s="92"/>
      <c r="BL115" s="92"/>
    </row>
    <row r="116" spans="1:64" ht="26.4" customHeight="1" x14ac:dyDescent="0.25">
      <c r="A116" s="43">
        <v>2</v>
      </c>
      <c r="B116" s="43"/>
      <c r="C116" s="43"/>
      <c r="D116" s="43"/>
      <c r="E116" s="43"/>
      <c r="F116" s="43"/>
      <c r="G116" s="111" t="s">
        <v>138</v>
      </c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3"/>
      <c r="Z116" s="96" t="s">
        <v>137</v>
      </c>
      <c r="AA116" s="96"/>
      <c r="AB116" s="96"/>
      <c r="AC116" s="96"/>
      <c r="AD116" s="96"/>
      <c r="AE116" s="111" t="s">
        <v>127</v>
      </c>
      <c r="AF116" s="112"/>
      <c r="AG116" s="112"/>
      <c r="AH116" s="112"/>
      <c r="AI116" s="112"/>
      <c r="AJ116" s="112"/>
      <c r="AK116" s="112"/>
      <c r="AL116" s="112"/>
      <c r="AM116" s="112"/>
      <c r="AN116" s="113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100</v>
      </c>
      <c r="AX116" s="92"/>
      <c r="AY116" s="92"/>
      <c r="AZ116" s="92"/>
      <c r="BA116" s="92"/>
      <c r="BB116" s="92"/>
      <c r="BC116" s="92"/>
      <c r="BD116" s="92"/>
      <c r="BE116" s="92">
        <f>AO116+AW116</f>
        <v>100</v>
      </c>
      <c r="BF116" s="92"/>
      <c r="BG116" s="92"/>
      <c r="BH116" s="92"/>
      <c r="BI116" s="92"/>
      <c r="BJ116" s="92"/>
      <c r="BK116" s="92"/>
      <c r="BL116" s="92"/>
    </row>
    <row r="117" spans="1:64" ht="26.4" customHeight="1" x14ac:dyDescent="0.25">
      <c r="A117" s="43">
        <v>3</v>
      </c>
      <c r="B117" s="43"/>
      <c r="C117" s="43"/>
      <c r="D117" s="43"/>
      <c r="E117" s="43"/>
      <c r="F117" s="43"/>
      <c r="G117" s="111" t="s">
        <v>139</v>
      </c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3"/>
      <c r="Z117" s="96" t="s">
        <v>137</v>
      </c>
      <c r="AA117" s="96"/>
      <c r="AB117" s="96"/>
      <c r="AC117" s="96"/>
      <c r="AD117" s="96"/>
      <c r="AE117" s="111" t="s">
        <v>127</v>
      </c>
      <c r="AF117" s="112"/>
      <c r="AG117" s="112"/>
      <c r="AH117" s="112"/>
      <c r="AI117" s="112"/>
      <c r="AJ117" s="112"/>
      <c r="AK117" s="112"/>
      <c r="AL117" s="112"/>
      <c r="AM117" s="112"/>
      <c r="AN117" s="113"/>
      <c r="AO117" s="92">
        <v>0</v>
      </c>
      <c r="AP117" s="92"/>
      <c r="AQ117" s="92"/>
      <c r="AR117" s="92"/>
      <c r="AS117" s="92"/>
      <c r="AT117" s="92"/>
      <c r="AU117" s="92"/>
      <c r="AV117" s="92"/>
      <c r="AW117" s="92">
        <v>100</v>
      </c>
      <c r="AX117" s="92"/>
      <c r="AY117" s="92"/>
      <c r="AZ117" s="92"/>
      <c r="BA117" s="92"/>
      <c r="BB117" s="92"/>
      <c r="BC117" s="92"/>
      <c r="BD117" s="92"/>
      <c r="BE117" s="92">
        <f>AO117+AW117</f>
        <v>100</v>
      </c>
      <c r="BF117" s="92"/>
      <c r="BG117" s="92"/>
      <c r="BH117" s="92"/>
      <c r="BI117" s="92"/>
      <c r="BJ117" s="92"/>
      <c r="BK117" s="92"/>
      <c r="BL117" s="92"/>
    </row>
    <row r="118" spans="1:64" ht="26.4" customHeight="1" x14ac:dyDescent="0.25">
      <c r="A118" s="43">
        <v>3</v>
      </c>
      <c r="B118" s="43"/>
      <c r="C118" s="43"/>
      <c r="D118" s="43"/>
      <c r="E118" s="43"/>
      <c r="F118" s="43"/>
      <c r="G118" s="111" t="s">
        <v>140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3"/>
      <c r="Z118" s="96" t="s">
        <v>137</v>
      </c>
      <c r="AA118" s="96"/>
      <c r="AB118" s="96"/>
      <c r="AC118" s="96"/>
      <c r="AD118" s="96"/>
      <c r="AE118" s="111" t="s">
        <v>127</v>
      </c>
      <c r="AF118" s="112"/>
      <c r="AG118" s="112"/>
      <c r="AH118" s="112"/>
      <c r="AI118" s="112"/>
      <c r="AJ118" s="112"/>
      <c r="AK118" s="112"/>
      <c r="AL118" s="112"/>
      <c r="AM118" s="112"/>
      <c r="AN118" s="113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100</v>
      </c>
      <c r="AX118" s="92"/>
      <c r="AY118" s="92"/>
      <c r="AZ118" s="92"/>
      <c r="BA118" s="92"/>
      <c r="BB118" s="92"/>
      <c r="BC118" s="92"/>
      <c r="BD118" s="92"/>
      <c r="BE118" s="92">
        <f>AO118+AW118</f>
        <v>100</v>
      </c>
      <c r="BF118" s="92"/>
      <c r="BG118" s="92"/>
      <c r="BH118" s="92"/>
      <c r="BI118" s="92"/>
      <c r="BJ118" s="92"/>
      <c r="BK118" s="92"/>
      <c r="BL118" s="92"/>
    </row>
    <row r="119" spans="1:64" ht="39.6" customHeight="1" x14ac:dyDescent="0.25">
      <c r="A119" s="43">
        <v>4</v>
      </c>
      <c r="B119" s="43"/>
      <c r="C119" s="43"/>
      <c r="D119" s="43"/>
      <c r="E119" s="43"/>
      <c r="F119" s="43"/>
      <c r="G119" s="111" t="s">
        <v>141</v>
      </c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3"/>
      <c r="Z119" s="96" t="s">
        <v>137</v>
      </c>
      <c r="AA119" s="96"/>
      <c r="AB119" s="96"/>
      <c r="AC119" s="96"/>
      <c r="AD119" s="96"/>
      <c r="AE119" s="111" t="s">
        <v>127</v>
      </c>
      <c r="AF119" s="112"/>
      <c r="AG119" s="112"/>
      <c r="AH119" s="112"/>
      <c r="AI119" s="112"/>
      <c r="AJ119" s="112"/>
      <c r="AK119" s="112"/>
      <c r="AL119" s="112"/>
      <c r="AM119" s="112"/>
      <c r="AN119" s="113"/>
      <c r="AO119" s="92">
        <v>0</v>
      </c>
      <c r="AP119" s="92"/>
      <c r="AQ119" s="92"/>
      <c r="AR119" s="92"/>
      <c r="AS119" s="92"/>
      <c r="AT119" s="92"/>
      <c r="AU119" s="92"/>
      <c r="AV119" s="92"/>
      <c r="AW119" s="92">
        <v>100</v>
      </c>
      <c r="AX119" s="92"/>
      <c r="AY119" s="92"/>
      <c r="AZ119" s="92"/>
      <c r="BA119" s="92"/>
      <c r="BB119" s="92"/>
      <c r="BC119" s="92"/>
      <c r="BD119" s="92"/>
      <c r="BE119" s="92">
        <f>AO119+AW119</f>
        <v>100</v>
      </c>
      <c r="BF119" s="92"/>
      <c r="BG119" s="92"/>
      <c r="BH119" s="92"/>
      <c r="BI119" s="92"/>
      <c r="BJ119" s="92"/>
      <c r="BK119" s="92"/>
      <c r="BL119" s="92"/>
    </row>
    <row r="120" spans="1:64" ht="52.8" customHeight="1" x14ac:dyDescent="0.25">
      <c r="A120" s="43">
        <v>5</v>
      </c>
      <c r="B120" s="43"/>
      <c r="C120" s="43"/>
      <c r="D120" s="43"/>
      <c r="E120" s="43"/>
      <c r="F120" s="43"/>
      <c r="G120" s="111" t="s">
        <v>142</v>
      </c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3"/>
      <c r="Z120" s="96" t="s">
        <v>137</v>
      </c>
      <c r="AA120" s="96"/>
      <c r="AB120" s="96"/>
      <c r="AC120" s="96"/>
      <c r="AD120" s="96"/>
      <c r="AE120" s="111" t="s">
        <v>127</v>
      </c>
      <c r="AF120" s="112"/>
      <c r="AG120" s="112"/>
      <c r="AH120" s="112"/>
      <c r="AI120" s="112"/>
      <c r="AJ120" s="112"/>
      <c r="AK120" s="112"/>
      <c r="AL120" s="112"/>
      <c r="AM120" s="112"/>
      <c r="AN120" s="113"/>
      <c r="AO120" s="92">
        <v>100</v>
      </c>
      <c r="AP120" s="92"/>
      <c r="AQ120" s="92"/>
      <c r="AR120" s="92"/>
      <c r="AS120" s="92"/>
      <c r="AT120" s="92"/>
      <c r="AU120" s="92"/>
      <c r="AV120" s="92"/>
      <c r="AW120" s="92">
        <v>100</v>
      </c>
      <c r="AX120" s="92"/>
      <c r="AY120" s="92"/>
      <c r="AZ120" s="92"/>
      <c r="BA120" s="92"/>
      <c r="BB120" s="92"/>
      <c r="BC120" s="92"/>
      <c r="BD120" s="92"/>
      <c r="BE120" s="92">
        <v>100</v>
      </c>
      <c r="BF120" s="92"/>
      <c r="BG120" s="92"/>
      <c r="BH120" s="92"/>
      <c r="BI120" s="92"/>
      <c r="BJ120" s="92"/>
      <c r="BK120" s="92"/>
      <c r="BL120" s="92"/>
    </row>
    <row r="121" spans="1:64" ht="52.8" customHeight="1" x14ac:dyDescent="0.25">
      <c r="A121" s="43">
        <v>6</v>
      </c>
      <c r="B121" s="43"/>
      <c r="C121" s="43"/>
      <c r="D121" s="43"/>
      <c r="E121" s="43"/>
      <c r="F121" s="43"/>
      <c r="G121" s="111" t="s">
        <v>143</v>
      </c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3"/>
      <c r="Z121" s="96" t="s">
        <v>137</v>
      </c>
      <c r="AA121" s="96"/>
      <c r="AB121" s="96"/>
      <c r="AC121" s="96"/>
      <c r="AD121" s="96"/>
      <c r="AE121" s="111" t="s">
        <v>127</v>
      </c>
      <c r="AF121" s="112"/>
      <c r="AG121" s="112"/>
      <c r="AH121" s="112"/>
      <c r="AI121" s="112"/>
      <c r="AJ121" s="112"/>
      <c r="AK121" s="112"/>
      <c r="AL121" s="112"/>
      <c r="AM121" s="112"/>
      <c r="AN121" s="113"/>
      <c r="AO121" s="92">
        <v>100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f>AO121+AW121</f>
        <v>100</v>
      </c>
      <c r="BF121" s="92"/>
      <c r="BG121" s="92"/>
      <c r="BH121" s="92"/>
      <c r="BI121" s="92"/>
      <c r="BJ121" s="92"/>
      <c r="BK121" s="92"/>
      <c r="BL121" s="92"/>
    </row>
    <row r="122" spans="1:64" x14ac:dyDescent="0.25"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</row>
    <row r="124" spans="1:64" ht="31.2" customHeight="1" x14ac:dyDescent="0.25">
      <c r="A124" s="79" t="s">
        <v>149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5"/>
      <c r="AO124" s="82" t="s">
        <v>150</v>
      </c>
      <c r="AP124" s="83"/>
      <c r="AQ124" s="83"/>
      <c r="AR124" s="83"/>
      <c r="AS124" s="83"/>
      <c r="AT124" s="83"/>
      <c r="AU124" s="83"/>
      <c r="AV124" s="83"/>
      <c r="AW124" s="83"/>
      <c r="AX124" s="83"/>
      <c r="AY124" s="83"/>
      <c r="AZ124" s="83"/>
      <c r="BA124" s="83"/>
      <c r="BB124" s="83"/>
      <c r="BC124" s="83"/>
      <c r="BD124" s="83"/>
      <c r="BE124" s="83"/>
      <c r="BF124" s="83"/>
      <c r="BG124" s="83"/>
    </row>
    <row r="125" spans="1:64" x14ac:dyDescent="0.25">
      <c r="W125" s="38" t="s">
        <v>7</v>
      </c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O125" s="38" t="s">
        <v>54</v>
      </c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</row>
    <row r="126" spans="1:64" ht="15.75" customHeight="1" x14ac:dyDescent="0.25">
      <c r="A126" s="88" t="s">
        <v>5</v>
      </c>
      <c r="B126" s="88"/>
      <c r="C126" s="88"/>
      <c r="D126" s="88"/>
      <c r="E126" s="88"/>
      <c r="F126" s="88"/>
    </row>
    <row r="127" spans="1:64" ht="13.2" customHeight="1" x14ac:dyDescent="0.25">
      <c r="A127" s="39" t="s">
        <v>148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</row>
    <row r="128" spans="1:64" x14ac:dyDescent="0.25">
      <c r="A128" s="41" t="s">
        <v>49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</row>
    <row r="129" spans="1:59" ht="10.5" customHeight="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</row>
    <row r="130" spans="1:59" ht="31.2" customHeight="1" x14ac:dyDescent="0.25">
      <c r="A130" s="79" t="s">
        <v>164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5"/>
      <c r="AO130" s="82" t="s">
        <v>151</v>
      </c>
      <c r="AP130" s="83"/>
      <c r="AQ130" s="83"/>
      <c r="AR130" s="83"/>
      <c r="AS130" s="83"/>
      <c r="AT130" s="83"/>
      <c r="AU130" s="83"/>
      <c r="AV130" s="83"/>
      <c r="AW130" s="83"/>
      <c r="AX130" s="83"/>
      <c r="AY130" s="83"/>
      <c r="AZ130" s="83"/>
      <c r="BA130" s="83"/>
      <c r="BB130" s="83"/>
      <c r="BC130" s="83"/>
      <c r="BD130" s="83"/>
      <c r="BE130" s="83"/>
      <c r="BF130" s="83"/>
      <c r="BG130" s="83"/>
    </row>
    <row r="131" spans="1:59" x14ac:dyDescent="0.25">
      <c r="W131" s="38" t="s">
        <v>7</v>
      </c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O131" s="38" t="s">
        <v>54</v>
      </c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</row>
    <row r="132" spans="1:59" x14ac:dyDescent="0.25">
      <c r="A132" s="42" t="s">
        <v>155</v>
      </c>
      <c r="B132" s="42"/>
      <c r="C132" s="42"/>
      <c r="D132" s="42"/>
      <c r="E132" s="42"/>
      <c r="F132" s="42"/>
      <c r="G132" s="42"/>
      <c r="H132" s="42"/>
    </row>
    <row r="133" spans="1:59" x14ac:dyDescent="0.25">
      <c r="A133" s="38" t="s">
        <v>47</v>
      </c>
      <c r="B133" s="38"/>
      <c r="C133" s="38"/>
      <c r="D133" s="38"/>
      <c r="E133" s="38"/>
      <c r="F133" s="38"/>
      <c r="G133" s="38"/>
      <c r="H133" s="38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1:59" x14ac:dyDescent="0.25">
      <c r="A134" s="24" t="s">
        <v>48</v>
      </c>
    </row>
  </sheetData>
  <mergeCells count="516"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E80:AN80"/>
    <mergeCell ref="AO80:AV80"/>
    <mergeCell ref="AW80:BD80"/>
    <mergeCell ref="BE80:BL80"/>
    <mergeCell ref="A79:F79"/>
    <mergeCell ref="G79:Y79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6:BL76"/>
    <mergeCell ref="A78:F78"/>
    <mergeCell ref="G78:Y78"/>
    <mergeCell ref="Z78:AD78"/>
    <mergeCell ref="AE78:AN78"/>
    <mergeCell ref="AO78:AV78"/>
    <mergeCell ref="BE77:BL77"/>
    <mergeCell ref="A81:F81"/>
    <mergeCell ref="G81:Y81"/>
    <mergeCell ref="Z81:AD81"/>
    <mergeCell ref="AE81:AN81"/>
    <mergeCell ref="AO81:AV81"/>
    <mergeCell ref="AW81:BD81"/>
    <mergeCell ref="BE81:BL81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G45:BL4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E73:BL73"/>
    <mergeCell ref="AS50:AZ51"/>
    <mergeCell ref="D50:AB51"/>
    <mergeCell ref="D52:AB52"/>
    <mergeCell ref="D53:AB53"/>
    <mergeCell ref="AC52:AJ52"/>
    <mergeCell ref="AC53:AJ53"/>
    <mergeCell ref="G40:BL40"/>
    <mergeCell ref="A25:BL25"/>
    <mergeCell ref="A26:BL26"/>
    <mergeCell ref="A28:BL28"/>
    <mergeCell ref="A31:F31"/>
    <mergeCell ref="G31:BL31"/>
    <mergeCell ref="A29:F29"/>
    <mergeCell ref="D68:AA68"/>
    <mergeCell ref="AB68:AI68"/>
    <mergeCell ref="AJ68:AQ68"/>
    <mergeCell ref="AR68:AY68"/>
    <mergeCell ref="A69:C69"/>
    <mergeCell ref="D69:AA69"/>
    <mergeCell ref="AB69:AI69"/>
    <mergeCell ref="A46:F46"/>
    <mergeCell ref="G46:BL46"/>
    <mergeCell ref="A55:C55"/>
    <mergeCell ref="AO74:AV74"/>
    <mergeCell ref="AW74:BD74"/>
    <mergeCell ref="BE74:BL74"/>
    <mergeCell ref="AW75:BD75"/>
    <mergeCell ref="AO75:AV75"/>
    <mergeCell ref="AS53:AZ53"/>
    <mergeCell ref="AS52:AZ52"/>
    <mergeCell ref="A41:F41"/>
    <mergeCell ref="A52:C52"/>
    <mergeCell ref="A53:C53"/>
    <mergeCell ref="G41:BL41"/>
    <mergeCell ref="A50:C51"/>
    <mergeCell ref="A49:AZ49"/>
    <mergeCell ref="A48:AZ48"/>
    <mergeCell ref="A43:F43"/>
    <mergeCell ref="AC54:AJ54"/>
    <mergeCell ref="AC50:AJ51"/>
    <mergeCell ref="AK50:AR51"/>
    <mergeCell ref="D54:AB54"/>
    <mergeCell ref="AK52:AR52"/>
    <mergeCell ref="AK53:AR53"/>
    <mergeCell ref="BE72:BL72"/>
    <mergeCell ref="A68:C68"/>
    <mergeCell ref="AW73:BD73"/>
    <mergeCell ref="AR67:AY67"/>
    <mergeCell ref="AJ66:AQ66"/>
    <mergeCell ref="AO1:BL1"/>
    <mergeCell ref="A62:BL62"/>
    <mergeCell ref="A54:C54"/>
    <mergeCell ref="U22:AD22"/>
    <mergeCell ref="AE22:AR22"/>
    <mergeCell ref="AK54:AR54"/>
    <mergeCell ref="AS54:AZ54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U16:BB16"/>
    <mergeCell ref="B17:L17"/>
    <mergeCell ref="B20:L20"/>
    <mergeCell ref="N20:Y20"/>
    <mergeCell ref="AA20:AI20"/>
    <mergeCell ref="B19:L19"/>
    <mergeCell ref="A130:V130"/>
    <mergeCell ref="W130:AM130"/>
    <mergeCell ref="AO130:BG130"/>
    <mergeCell ref="A75:F75"/>
    <mergeCell ref="Z75:AD75"/>
    <mergeCell ref="AE75:AN75"/>
    <mergeCell ref="A124:V124"/>
    <mergeCell ref="W124:AM124"/>
    <mergeCell ref="AO124:BG124"/>
    <mergeCell ref="A126:F126"/>
    <mergeCell ref="W125:AM125"/>
    <mergeCell ref="BE75:BL75"/>
    <mergeCell ref="Z79:AD79"/>
    <mergeCell ref="AE79:AN79"/>
    <mergeCell ref="AO79:AV79"/>
    <mergeCell ref="AW79:BD79"/>
    <mergeCell ref="AW78:BD78"/>
    <mergeCell ref="BE78:BL78"/>
    <mergeCell ref="A76:F76"/>
    <mergeCell ref="G76:Y76"/>
    <mergeCell ref="Z76:AD76"/>
    <mergeCell ref="AE76:AN76"/>
    <mergeCell ref="AO76:AV76"/>
    <mergeCell ref="AW76:BD76"/>
    <mergeCell ref="AR69:AY6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J69:AQ69"/>
    <mergeCell ref="A66:C66"/>
    <mergeCell ref="AR66:AY66"/>
    <mergeCell ref="A67:C67"/>
    <mergeCell ref="D67:AA67"/>
    <mergeCell ref="AB67:AI67"/>
    <mergeCell ref="AJ67:AQ67"/>
    <mergeCell ref="A37:BL37"/>
    <mergeCell ref="A38:F38"/>
    <mergeCell ref="G38:BL38"/>
    <mergeCell ref="A39:F39"/>
    <mergeCell ref="G39:BL39"/>
    <mergeCell ref="A63:AY63"/>
    <mergeCell ref="A40:F40"/>
    <mergeCell ref="A64:C65"/>
    <mergeCell ref="D66:AA66"/>
    <mergeCell ref="AB66:AI66"/>
    <mergeCell ref="D64:AA65"/>
    <mergeCell ref="AB64:AI65"/>
    <mergeCell ref="AJ64:AQ65"/>
    <mergeCell ref="AR64:AY65"/>
    <mergeCell ref="D55:AB55"/>
    <mergeCell ref="AC55:AJ55"/>
    <mergeCell ref="AK55:AR55"/>
    <mergeCell ref="AS55:AZ55"/>
    <mergeCell ref="G43:BL43"/>
    <mergeCell ref="A42:F42"/>
    <mergeCell ref="G42:BL42"/>
    <mergeCell ref="A44:F44"/>
    <mergeCell ref="G44:BL44"/>
    <mergeCell ref="A45:F45"/>
    <mergeCell ref="A133:H133"/>
    <mergeCell ref="A127:AS127"/>
    <mergeCell ref="A128:AS128"/>
    <mergeCell ref="A132:H132"/>
    <mergeCell ref="A74:F74"/>
    <mergeCell ref="Z74:AD74"/>
    <mergeCell ref="A73:F73"/>
    <mergeCell ref="A71:BL71"/>
    <mergeCell ref="A72:F72"/>
    <mergeCell ref="AE72:AN72"/>
    <mergeCell ref="Z72:AD72"/>
    <mergeCell ref="G72:Y72"/>
    <mergeCell ref="AO72:AV72"/>
    <mergeCell ref="AW72:BD72"/>
    <mergeCell ref="AE73:AN73"/>
    <mergeCell ref="AE74:AN74"/>
    <mergeCell ref="AO131:BG131"/>
    <mergeCell ref="AO125:BG125"/>
    <mergeCell ref="G73:Y73"/>
    <mergeCell ref="G74:Y74"/>
    <mergeCell ref="G75:Y75"/>
    <mergeCell ref="AO73:AV73"/>
    <mergeCell ref="Z73:AD73"/>
    <mergeCell ref="W131:AM131"/>
  </mergeCells>
  <phoneticPr fontId="0" type="noConversion"/>
  <conditionalFormatting sqref="G75:L75">
    <cfRule type="cellIs" dxfId="100" priority="102" stopIfTrue="1" operator="equal">
      <formula>$G74</formula>
    </cfRule>
  </conditionalFormatting>
  <conditionalFormatting sqref="D54">
    <cfRule type="cellIs" dxfId="99" priority="103" stopIfTrue="1" operator="equal">
      <formula>$D53</formula>
    </cfRule>
  </conditionalFormatting>
  <conditionalFormatting sqref="A75:F75">
    <cfRule type="cellIs" dxfId="98" priority="104" stopIfTrue="1" operator="equal">
      <formula>0</formula>
    </cfRule>
  </conditionalFormatting>
  <conditionalFormatting sqref="D55">
    <cfRule type="cellIs" dxfId="97" priority="101" stopIfTrue="1" operator="equal">
      <formula>$D54</formula>
    </cfRule>
  </conditionalFormatting>
  <conditionalFormatting sqref="D56">
    <cfRule type="cellIs" dxfId="96" priority="100" stopIfTrue="1" operator="equal">
      <formula>$D55</formula>
    </cfRule>
  </conditionalFormatting>
  <conditionalFormatting sqref="D57">
    <cfRule type="cellIs" dxfId="95" priority="99" stopIfTrue="1" operator="equal">
      <formula>$D56</formula>
    </cfRule>
  </conditionalFormatting>
  <conditionalFormatting sqref="D58">
    <cfRule type="cellIs" dxfId="94" priority="98" stopIfTrue="1" operator="equal">
      <formula>$D57</formula>
    </cfRule>
  </conditionalFormatting>
  <conditionalFormatting sqref="D59">
    <cfRule type="cellIs" dxfId="93" priority="97" stopIfTrue="1" operator="equal">
      <formula>$D58</formula>
    </cfRule>
  </conditionalFormatting>
  <conditionalFormatting sqref="D60">
    <cfRule type="cellIs" dxfId="92" priority="96" stopIfTrue="1" operator="equal">
      <formula>$D59</formula>
    </cfRule>
  </conditionalFormatting>
  <conditionalFormatting sqref="G78">
    <cfRule type="cellIs" dxfId="91" priority="93" stopIfTrue="1" operator="equal">
      <formula>$G75</formula>
    </cfRule>
  </conditionalFormatting>
  <conditionalFormatting sqref="A78:F78">
    <cfRule type="cellIs" dxfId="90" priority="94" stopIfTrue="1" operator="equal">
      <formula>0</formula>
    </cfRule>
  </conditionalFormatting>
  <conditionalFormatting sqref="G76">
    <cfRule type="cellIs" dxfId="89" priority="91" stopIfTrue="1" operator="equal">
      <formula>$G78</formula>
    </cfRule>
  </conditionalFormatting>
  <conditionalFormatting sqref="A76:F76">
    <cfRule type="cellIs" dxfId="88" priority="92" stopIfTrue="1" operator="equal">
      <formula>0</formula>
    </cfRule>
  </conditionalFormatting>
  <conditionalFormatting sqref="A79:F79">
    <cfRule type="cellIs" dxfId="87" priority="90" stopIfTrue="1" operator="equal">
      <formula>0</formula>
    </cfRule>
  </conditionalFormatting>
  <conditionalFormatting sqref="G80">
    <cfRule type="cellIs" dxfId="86" priority="87" stopIfTrue="1" operator="equal">
      <formula>$G79</formula>
    </cfRule>
  </conditionalFormatting>
  <conditionalFormatting sqref="A80:F80">
    <cfRule type="cellIs" dxfId="85" priority="88" stopIfTrue="1" operator="equal">
      <formula>0</formula>
    </cfRule>
  </conditionalFormatting>
  <conditionalFormatting sqref="G77">
    <cfRule type="cellIs" dxfId="84" priority="85" stopIfTrue="1" operator="equal">
      <formula>$G80</formula>
    </cfRule>
  </conditionalFormatting>
  <conditionalFormatting sqref="A77:F77">
    <cfRule type="cellIs" dxfId="83" priority="86" stopIfTrue="1" operator="equal">
      <formula>0</formula>
    </cfRule>
  </conditionalFormatting>
  <conditionalFormatting sqref="A81:F81">
    <cfRule type="cellIs" dxfId="82" priority="84" stopIfTrue="1" operator="equal">
      <formula>0</formula>
    </cfRule>
  </conditionalFormatting>
  <conditionalFormatting sqref="G82">
    <cfRule type="cellIs" dxfId="81" priority="81" stopIfTrue="1" operator="equal">
      <formula>$G81</formula>
    </cfRule>
  </conditionalFormatting>
  <conditionalFormatting sqref="A82:F82">
    <cfRule type="cellIs" dxfId="80" priority="82" stopIfTrue="1" operator="equal">
      <formula>0</formula>
    </cfRule>
  </conditionalFormatting>
  <conditionalFormatting sqref="G83">
    <cfRule type="cellIs" dxfId="79" priority="79" stopIfTrue="1" operator="equal">
      <formula>$G82</formula>
    </cfRule>
  </conditionalFormatting>
  <conditionalFormatting sqref="A83:F83">
    <cfRule type="cellIs" dxfId="78" priority="80" stopIfTrue="1" operator="equal">
      <formula>0</formula>
    </cfRule>
  </conditionalFormatting>
  <conditionalFormatting sqref="G84">
    <cfRule type="cellIs" dxfId="77" priority="77" stopIfTrue="1" operator="equal">
      <formula>$G83</formula>
    </cfRule>
  </conditionalFormatting>
  <conditionalFormatting sqref="A84:F84">
    <cfRule type="cellIs" dxfId="76" priority="78" stopIfTrue="1" operator="equal">
      <formula>0</formula>
    </cfRule>
  </conditionalFormatting>
  <conditionalFormatting sqref="G85">
    <cfRule type="cellIs" dxfId="75" priority="75" stopIfTrue="1" operator="equal">
      <formula>$G84</formula>
    </cfRule>
  </conditionalFormatting>
  <conditionalFormatting sqref="A85:F85">
    <cfRule type="cellIs" dxfId="74" priority="76" stopIfTrue="1" operator="equal">
      <formula>0</formula>
    </cfRule>
  </conditionalFormatting>
  <conditionalFormatting sqref="G86">
    <cfRule type="cellIs" dxfId="73" priority="73" stopIfTrue="1" operator="equal">
      <formula>$G85</formula>
    </cfRule>
  </conditionalFormatting>
  <conditionalFormatting sqref="A86:F86">
    <cfRule type="cellIs" dxfId="72" priority="74" stopIfTrue="1" operator="equal">
      <formula>0</formula>
    </cfRule>
  </conditionalFormatting>
  <conditionalFormatting sqref="G87">
    <cfRule type="cellIs" dxfId="71" priority="71" stopIfTrue="1" operator="equal">
      <formula>$G86</formula>
    </cfRule>
  </conditionalFormatting>
  <conditionalFormatting sqref="A87:F87">
    <cfRule type="cellIs" dxfId="70" priority="72" stopIfTrue="1" operator="equal">
      <formula>0</formula>
    </cfRule>
  </conditionalFormatting>
  <conditionalFormatting sqref="G88">
    <cfRule type="cellIs" dxfId="69" priority="69" stopIfTrue="1" operator="equal">
      <formula>$G87</formula>
    </cfRule>
  </conditionalFormatting>
  <conditionalFormatting sqref="A88:F88">
    <cfRule type="cellIs" dxfId="68" priority="70" stopIfTrue="1" operator="equal">
      <formula>0</formula>
    </cfRule>
  </conditionalFormatting>
  <conditionalFormatting sqref="G89">
    <cfRule type="cellIs" dxfId="67" priority="67" stopIfTrue="1" operator="equal">
      <formula>$G88</formula>
    </cfRule>
  </conditionalFormatting>
  <conditionalFormatting sqref="A89:F89">
    <cfRule type="cellIs" dxfId="66" priority="68" stopIfTrue="1" operator="equal">
      <formula>0</formula>
    </cfRule>
  </conditionalFormatting>
  <conditionalFormatting sqref="G90">
    <cfRule type="cellIs" dxfId="65" priority="65" stopIfTrue="1" operator="equal">
      <formula>$G89</formula>
    </cfRule>
  </conditionalFormatting>
  <conditionalFormatting sqref="A90:F90">
    <cfRule type="cellIs" dxfId="64" priority="66" stopIfTrue="1" operator="equal">
      <formula>0</formula>
    </cfRule>
  </conditionalFormatting>
  <conditionalFormatting sqref="G91">
    <cfRule type="cellIs" dxfId="63" priority="63" stopIfTrue="1" operator="equal">
      <formula>$G90</formula>
    </cfRule>
  </conditionalFormatting>
  <conditionalFormatting sqref="A91:F91">
    <cfRule type="cellIs" dxfId="62" priority="64" stopIfTrue="1" operator="equal">
      <formula>0</formula>
    </cfRule>
  </conditionalFormatting>
  <conditionalFormatting sqref="G92">
    <cfRule type="cellIs" dxfId="61" priority="61" stopIfTrue="1" operator="equal">
      <formula>$G91</formula>
    </cfRule>
  </conditionalFormatting>
  <conditionalFormatting sqref="A92:F92">
    <cfRule type="cellIs" dxfId="60" priority="62" stopIfTrue="1" operator="equal">
      <formula>0</formula>
    </cfRule>
  </conditionalFormatting>
  <conditionalFormatting sqref="G93">
    <cfRule type="cellIs" dxfId="59" priority="59" stopIfTrue="1" operator="equal">
      <formula>$G92</formula>
    </cfRule>
  </conditionalFormatting>
  <conditionalFormatting sqref="A93:F93">
    <cfRule type="cellIs" dxfId="58" priority="60" stopIfTrue="1" operator="equal">
      <formula>0</formula>
    </cfRule>
  </conditionalFormatting>
  <conditionalFormatting sqref="G94">
    <cfRule type="cellIs" dxfId="57" priority="57" stopIfTrue="1" operator="equal">
      <formula>$G93</formula>
    </cfRule>
  </conditionalFormatting>
  <conditionalFormatting sqref="A94:F94">
    <cfRule type="cellIs" dxfId="56" priority="58" stopIfTrue="1" operator="equal">
      <formula>0</formula>
    </cfRule>
  </conditionalFormatting>
  <conditionalFormatting sqref="G95">
    <cfRule type="cellIs" dxfId="55" priority="55" stopIfTrue="1" operator="equal">
      <formula>$G94</formula>
    </cfRule>
  </conditionalFormatting>
  <conditionalFormatting sqref="A95:F95">
    <cfRule type="cellIs" dxfId="54" priority="56" stopIfTrue="1" operator="equal">
      <formula>0</formula>
    </cfRule>
  </conditionalFormatting>
  <conditionalFormatting sqref="G96">
    <cfRule type="cellIs" dxfId="53" priority="53" stopIfTrue="1" operator="equal">
      <formula>$G95</formula>
    </cfRule>
  </conditionalFormatting>
  <conditionalFormatting sqref="A96:F96">
    <cfRule type="cellIs" dxfId="52" priority="54" stopIfTrue="1" operator="equal">
      <formula>0</formula>
    </cfRule>
  </conditionalFormatting>
  <conditionalFormatting sqref="G97">
    <cfRule type="cellIs" dxfId="51" priority="51" stopIfTrue="1" operator="equal">
      <formula>$G96</formula>
    </cfRule>
  </conditionalFormatting>
  <conditionalFormatting sqref="A97:F97">
    <cfRule type="cellIs" dxfId="50" priority="52" stopIfTrue="1" operator="equal">
      <formula>0</formula>
    </cfRule>
  </conditionalFormatting>
  <conditionalFormatting sqref="G98">
    <cfRule type="cellIs" dxfId="49" priority="49" stopIfTrue="1" operator="equal">
      <formula>$G97</formula>
    </cfRule>
  </conditionalFormatting>
  <conditionalFormatting sqref="A98:F98">
    <cfRule type="cellIs" dxfId="48" priority="50" stopIfTrue="1" operator="equal">
      <formula>0</formula>
    </cfRule>
  </conditionalFormatting>
  <conditionalFormatting sqref="G99">
    <cfRule type="cellIs" dxfId="47" priority="47" stopIfTrue="1" operator="equal">
      <formula>$G98</formula>
    </cfRule>
  </conditionalFormatting>
  <conditionalFormatting sqref="A99:F99">
    <cfRule type="cellIs" dxfId="46" priority="48" stopIfTrue="1" operator="equal">
      <formula>0</formula>
    </cfRule>
  </conditionalFormatting>
  <conditionalFormatting sqref="G100">
    <cfRule type="cellIs" dxfId="45" priority="45" stopIfTrue="1" operator="equal">
      <formula>$G99</formula>
    </cfRule>
  </conditionalFormatting>
  <conditionalFormatting sqref="A100:F100">
    <cfRule type="cellIs" dxfId="44" priority="46" stopIfTrue="1" operator="equal">
      <formula>0</formula>
    </cfRule>
  </conditionalFormatting>
  <conditionalFormatting sqref="G101">
    <cfRule type="cellIs" dxfId="43" priority="43" stopIfTrue="1" operator="equal">
      <formula>$G100</formula>
    </cfRule>
  </conditionalFormatting>
  <conditionalFormatting sqref="A101:F101">
    <cfRule type="cellIs" dxfId="42" priority="44" stopIfTrue="1" operator="equal">
      <formula>0</formula>
    </cfRule>
  </conditionalFormatting>
  <conditionalFormatting sqref="G102">
    <cfRule type="cellIs" dxfId="41" priority="41" stopIfTrue="1" operator="equal">
      <formula>$G101</formula>
    </cfRule>
  </conditionalFormatting>
  <conditionalFormatting sqref="A102:F102">
    <cfRule type="cellIs" dxfId="40" priority="42" stopIfTrue="1" operator="equal">
      <formula>0</formula>
    </cfRule>
  </conditionalFormatting>
  <conditionalFormatting sqref="G103">
    <cfRule type="cellIs" dxfId="39" priority="39" stopIfTrue="1" operator="equal">
      <formula>$G102</formula>
    </cfRule>
  </conditionalFormatting>
  <conditionalFormatting sqref="A103:F103">
    <cfRule type="cellIs" dxfId="38" priority="40" stopIfTrue="1" operator="equal">
      <formula>0</formula>
    </cfRule>
  </conditionalFormatting>
  <conditionalFormatting sqref="G104">
    <cfRule type="cellIs" dxfId="37" priority="37" stopIfTrue="1" operator="equal">
      <formula>$G103</formula>
    </cfRule>
  </conditionalFormatting>
  <conditionalFormatting sqref="A104:F104">
    <cfRule type="cellIs" dxfId="36" priority="38" stopIfTrue="1" operator="equal">
      <formula>0</formula>
    </cfRule>
  </conditionalFormatting>
  <conditionalFormatting sqref="G105">
    <cfRule type="cellIs" dxfId="35" priority="35" stopIfTrue="1" operator="equal">
      <formula>$G104</formula>
    </cfRule>
  </conditionalFormatting>
  <conditionalFormatting sqref="A105:F105">
    <cfRule type="cellIs" dxfId="34" priority="36" stopIfTrue="1" operator="equal">
      <formula>0</formula>
    </cfRule>
  </conditionalFormatting>
  <conditionalFormatting sqref="G106">
    <cfRule type="cellIs" dxfId="33" priority="33" stopIfTrue="1" operator="equal">
      <formula>$G105</formula>
    </cfRule>
  </conditionalFormatting>
  <conditionalFormatting sqref="A106:F106">
    <cfRule type="cellIs" dxfId="32" priority="34" stopIfTrue="1" operator="equal">
      <formula>0</formula>
    </cfRule>
  </conditionalFormatting>
  <conditionalFormatting sqref="G107">
    <cfRule type="cellIs" dxfId="31" priority="31" stopIfTrue="1" operator="equal">
      <formula>$G106</formula>
    </cfRule>
  </conditionalFormatting>
  <conditionalFormatting sqref="A107:F107">
    <cfRule type="cellIs" dxfId="30" priority="32" stopIfTrue="1" operator="equal">
      <formula>0</formula>
    </cfRule>
  </conditionalFormatting>
  <conditionalFormatting sqref="G108">
    <cfRule type="cellIs" dxfId="29" priority="29" stopIfTrue="1" operator="equal">
      <formula>$G107</formula>
    </cfRule>
  </conditionalFormatting>
  <conditionalFormatting sqref="A108:F108">
    <cfRule type="cellIs" dxfId="28" priority="30" stopIfTrue="1" operator="equal">
      <formula>0</formula>
    </cfRule>
  </conditionalFormatting>
  <conditionalFormatting sqref="G109">
    <cfRule type="cellIs" dxfId="27" priority="27" stopIfTrue="1" operator="equal">
      <formula>$G108</formula>
    </cfRule>
  </conditionalFormatting>
  <conditionalFormatting sqref="A109:F109">
    <cfRule type="cellIs" dxfId="26" priority="28" stopIfTrue="1" operator="equal">
      <formula>0</formula>
    </cfRule>
  </conditionalFormatting>
  <conditionalFormatting sqref="G110">
    <cfRule type="cellIs" dxfId="25" priority="25" stopIfTrue="1" operator="equal">
      <formula>$G109</formula>
    </cfRule>
  </conditionalFormatting>
  <conditionalFormatting sqref="A110:F110">
    <cfRule type="cellIs" dxfId="24" priority="26" stopIfTrue="1" operator="equal">
      <formula>0</formula>
    </cfRule>
  </conditionalFormatting>
  <conditionalFormatting sqref="G111">
    <cfRule type="cellIs" dxfId="23" priority="23" stopIfTrue="1" operator="equal">
      <formula>$G110</formula>
    </cfRule>
  </conditionalFormatting>
  <conditionalFormatting sqref="A111:F111">
    <cfRule type="cellIs" dxfId="22" priority="24" stopIfTrue="1" operator="equal">
      <formula>0</formula>
    </cfRule>
  </conditionalFormatting>
  <conditionalFormatting sqref="G112">
    <cfRule type="cellIs" dxfId="21" priority="21" stopIfTrue="1" operator="equal">
      <formula>$G111</formula>
    </cfRule>
  </conditionalFormatting>
  <conditionalFormatting sqref="A112:F112">
    <cfRule type="cellIs" dxfId="20" priority="22" stopIfTrue="1" operator="equal">
      <formula>0</formula>
    </cfRule>
  </conditionalFormatting>
  <conditionalFormatting sqref="G113">
    <cfRule type="cellIs" dxfId="19" priority="19" stopIfTrue="1" operator="equal">
      <formula>$G112</formula>
    </cfRule>
  </conditionalFormatting>
  <conditionalFormatting sqref="A113:F113">
    <cfRule type="cellIs" dxfId="18" priority="20" stopIfTrue="1" operator="equal">
      <formula>0</formula>
    </cfRule>
  </conditionalFormatting>
  <conditionalFormatting sqref="G114">
    <cfRule type="cellIs" dxfId="17" priority="17" stopIfTrue="1" operator="equal">
      <formula>$G113</formula>
    </cfRule>
  </conditionalFormatting>
  <conditionalFormatting sqref="A114:F114">
    <cfRule type="cellIs" dxfId="16" priority="18" stopIfTrue="1" operator="equal">
      <formula>0</formula>
    </cfRule>
  </conditionalFormatting>
  <conditionalFormatting sqref="G115">
    <cfRule type="cellIs" dxfId="15" priority="15" stopIfTrue="1" operator="equal">
      <formula>$G114</formula>
    </cfRule>
  </conditionalFormatting>
  <conditionalFormatting sqref="A115:F115">
    <cfRule type="cellIs" dxfId="14" priority="16" stopIfTrue="1" operator="equal">
      <formula>0</formula>
    </cfRule>
  </conditionalFormatting>
  <conditionalFormatting sqref="G116">
    <cfRule type="cellIs" dxfId="13" priority="13" stopIfTrue="1" operator="equal">
      <formula>$G115</formula>
    </cfRule>
  </conditionalFormatting>
  <conditionalFormatting sqref="A116:F116">
    <cfRule type="cellIs" dxfId="12" priority="14" stopIfTrue="1" operator="equal">
      <formula>0</formula>
    </cfRule>
  </conditionalFormatting>
  <conditionalFormatting sqref="G117">
    <cfRule type="cellIs" dxfId="11" priority="11" stopIfTrue="1" operator="equal">
      <formula>$G116</formula>
    </cfRule>
  </conditionalFormatting>
  <conditionalFormatting sqref="A117:F117">
    <cfRule type="cellIs" dxfId="10" priority="12" stopIfTrue="1" operator="equal">
      <formula>0</formula>
    </cfRule>
  </conditionalFormatting>
  <conditionalFormatting sqref="G118">
    <cfRule type="cellIs" dxfId="9" priority="9" stopIfTrue="1" operator="equal">
      <formula>$G117</formula>
    </cfRule>
  </conditionalFormatting>
  <conditionalFormatting sqref="A118:F118">
    <cfRule type="cellIs" dxfId="8" priority="10" stopIfTrue="1" operator="equal">
      <formula>0</formula>
    </cfRule>
  </conditionalFormatting>
  <conditionalFormatting sqref="G119">
    <cfRule type="cellIs" dxfId="7" priority="7" stopIfTrue="1" operator="equal">
      <formula>$G118</formula>
    </cfRule>
  </conditionalFormatting>
  <conditionalFormatting sqref="A119:F119">
    <cfRule type="cellIs" dxfId="6" priority="8" stopIfTrue="1" operator="equal">
      <formula>0</formula>
    </cfRule>
  </conditionalFormatting>
  <conditionalFormatting sqref="G120">
    <cfRule type="cellIs" dxfId="5" priority="5" stopIfTrue="1" operator="equal">
      <formula>$G119</formula>
    </cfRule>
  </conditionalFormatting>
  <conditionalFormatting sqref="A120:F120">
    <cfRule type="cellIs" dxfId="4" priority="6" stopIfTrue="1" operator="equal">
      <formula>0</formula>
    </cfRule>
  </conditionalFormatting>
  <conditionalFormatting sqref="G121">
    <cfRule type="cellIs" dxfId="3" priority="3" stopIfTrue="1" operator="equal">
      <formula>$G120</formula>
    </cfRule>
  </conditionalFormatting>
  <conditionalFormatting sqref="A121:F121">
    <cfRule type="cellIs" dxfId="2" priority="4" stopIfTrue="1" operator="equal">
      <formula>0</formula>
    </cfRule>
  </conditionalFormatting>
  <conditionalFormatting sqref="G79">
    <cfRule type="cellIs" dxfId="1" priority="105" stopIfTrue="1" operator="equal">
      <formula>$G76</formula>
    </cfRule>
  </conditionalFormatting>
  <conditionalFormatting sqref="G81">
    <cfRule type="cellIs" dxfId="0" priority="106" stopIfTrue="1" operator="equal">
      <formula>$G77</formula>
    </cfRule>
  </conditionalFormatting>
  <pageMargins left="0.31496062992125984" right="0.31496062992125984" top="0.39370078740157483" bottom="0.39370078740157483" header="0" footer="0"/>
  <pageSetup paperSize="9" scale="72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2020-08-31T13:05:03Z</cp:lastPrinted>
  <dcterms:created xsi:type="dcterms:W3CDTF">2016-08-15T09:54:21Z</dcterms:created>
  <dcterms:modified xsi:type="dcterms:W3CDTF">2020-08-31T13:06:28Z</dcterms:modified>
</cp:coreProperties>
</file>